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/xl/workbook.xml"/><Relationship Id="rId2" Type="http://schemas.openxmlformats.org/package/2006/relationships/metadata/core-properties" Target="/docProps/core.xml"/><Relationship Id="rId3" Type="http://schemas.openxmlformats.org/officeDocument/2006/relationships/extended-properties" Target="/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tabRatio="500"/>
  </bookViews>
  <sheets>
    <sheet r:id="rId1" name="Cover &amp; Instructions" sheetId="1"/>
    <sheet r:id="rId2" name="Labor Burden Calculator" sheetId="2"/>
    <sheet r:id="rId3" name="Material Rate Analysis" sheetId="3"/>
    <sheet r:id="rId4" name="Task Rate Analysis" sheetId="4"/>
    <sheet r:id="rId5" name="Summary Dashboard" sheetId="5"/>
    <sheet r:id="rId6" name="Database &amp; Reference" sheetId="6"/>
  </sheets>
  <calcPr calcId="0" iterate="1" iterateCount="1000" iterateDelta="0.01"/>
</workbook>
</file>

<file path=xl/sharedStrings.xml><?xml version="1.0" encoding="utf-8"?>
<sst xmlns="http://schemas.openxmlformats.org/spreadsheetml/2006/main" count="767" uniqueCount="767">
  <si>
    <t>PLUMBING FULL COST RATE ANALYSIS SHEET</t>
  </si>
  <si>
    <t>Professional Estimating Tool for Indian Contractors</t>
  </si>
  <si>
    <t>Residential &amp; Commercial Projects | Version 2.0 | April 2026</t>
  </si>
  <si>
    <t>[YOUR COMPANY LOGO HERE]</t>
  </si>
  <si>
    <t>📊 COMPLETE COSTING</t>
  </si>
  <si>
    <t>🏠🏢 DUAL MODE</t>
  </si>
  <si>
    <t>🇮🇳 INDIA-READY</t>
  </si>
  <si>
    <t>Labor, materials, overhead</t>
  </si>
  <si>
    <t>Residential &amp; Commercial</t>
  </si>
  <si>
    <t>GST, PF, ESI, IS codes</t>
  </si>
  <si>
    <t>📑 WORKBOOK NAVIGATION</t>
  </si>
  <si>
    <t>Tab Name</t>
  </si>
  <si>
    <t>Purpose</t>
  </si>
  <si>
    <t>Key Features</t>
  </si>
  <si>
    <t>1. Cover &amp; Instructions</t>
  </si>
  <si>
    <t>Introduction &amp; Guide</t>
  </si>
  <si>
    <t>How to use this tool</t>
  </si>
  <si>
    <t>2. Labor Burden Calculator</t>
  </si>
  <si>
    <t>Calculate true labor costs</t>
  </si>
  <si>
    <t>Loaded rates, crew configs</t>
  </si>
  <si>
    <t>3. Material Rate Analysis</t>
  </si>
  <si>
    <t>Track material costs</t>
  </si>
  <si>
    <t>Indian brands, markup</t>
  </si>
  <si>
    <t>4. Task Rate Analysis</t>
  </si>
  <si>
    <t>Cost per plumbing task</t>
  </si>
  <si>
    <t>Res &amp; Comm rates</t>
  </si>
  <si>
    <t>5. Summary Dashboard</t>
  </si>
  <si>
    <t>Overview &amp; Analysis</t>
  </si>
  <si>
    <t>KPIs, profit margins</t>
  </si>
  <si>
    <t>6. Database &amp; Reference</t>
  </si>
  <si>
    <t>Lookup tables</t>
  </si>
  <si>
    <t>Productivity, IS codes</t>
  </si>
  <si>
    <t>📖 HOW TO USE THIS TOOL</t>
  </si>
  <si>
    <t>STEP 1:</t>
  </si>
  <si>
    <t>Go to Labor Burden Calculator tab. Enter base wages for each worker type.</t>
  </si>
  <si>
    <t>Add benefits (PF, ESI, bonus) and calculate loaded hourly rates.</t>
  </si>
  <si>
    <t>STEP 2:</t>
  </si>
  <si>
    <t>Update Material Rate Analysis with current supplier prices.</t>
  </si>
  <si>
    <t>Set waste factors and markup percentages for each material.</t>
  </si>
  <si>
    <t>STEP 3:</t>
  </si>
  <si>
    <t>In Task Rate Analysis, select tasks needed for your project.</t>
  </si>
  <si>
    <t>Adjust labor hours based on residential or commercial complexity.</t>
  </si>
  <si>
    <t>STEP 4:</t>
  </si>
  <si>
    <t>Set your desired profit margin % for each task category.</t>
  </si>
  <si>
    <t>Review auto-calculated selling rates with GST.</t>
  </si>
  <si>
    <t>STEP 5:</t>
  </si>
  <si>
    <t>Check Summary Dashboard for overall project profitability.</t>
  </si>
  <si>
    <t>Export rates for client quotations.</t>
  </si>
  <si>
    <t>⚠️ KEY ASSUMPTIONS</t>
  </si>
  <si>
    <t>• All currency values in Indian Rupees (₹)</t>
  </si>
  <si>
    <t>• GST: 18% for services, 12%/18% for materials (editable in Dashboard)</t>
  </si>
  <si>
    <t>• Labor: 8-hour workday, 26 working days per month</t>
  </si>
  <si>
    <t>• Statutory: PF @ 12%, ESI @ 3.25%, Bonus @ 8.33% (employer)</t>
  </si>
  <si>
    <t>• Yellow cells (🟡) = Input cells - YOU can edit these</t>
  </si>
  <si>
    <t>• Blue cells (🔵) = Formula cells - Auto-calculated, protected</t>
  </si>
  <si>
    <t>• Productivity rates are market averages - adjust for your region</t>
  </si>
  <si>
    <t>Last Updated:</t>
  </si>
  <si>
    <t>07-Apr-2026</t>
  </si>
  <si>
    <t>© 2026 | Professional Plumbing Estimating Tool | Made in India</t>
  </si>
  <si>
    <t>LABOR BURDEN &amp; CREW RATE CALCULATOR</t>
  </si>
  <si>
    <t>Calculate True Loaded Labor Costs with Indian Statutory Requirements</t>
  </si>
  <si>
    <t>SECTION A: BASE WAGE INPUTS</t>
  </si>
  <si>
    <t>Worker Category</t>
  </si>
  <si>
    <t>Daily Wage (₹)</t>
  </si>
  <si>
    <t>Monthly Salary (₹)</t>
  </si>
  <si>
    <t>Hourly Rate (₹)</t>
  </si>
  <si>
    <t>Skill Level</t>
  </si>
  <si>
    <t>Notes</t>
  </si>
  <si>
    <t>Helper/Mazdoor</t>
  </si>
  <si>
    <t>Unskilled</t>
  </si>
  <si>
    <t>Assists plumbers</t>
  </si>
  <si>
    <t>Plumber Grade III</t>
  </si>
  <si>
    <t>Semi-Skilled</t>
  </si>
  <si>
    <t>Basic plumbing work</t>
  </si>
  <si>
    <t>Plumber Grade II</t>
  </si>
  <si>
    <t>Skilled</t>
  </si>
  <si>
    <t>Standard installations</t>
  </si>
  <si>
    <t>Plumber Grade I</t>
  </si>
  <si>
    <t>Highly Skilled</t>
  </si>
  <si>
    <t>Complex work</t>
  </si>
  <si>
    <t>Senior Plumber</t>
  </si>
  <si>
    <t>Expert</t>
  </si>
  <si>
    <t>Supervision + work</t>
  </si>
  <si>
    <t>Foreman/Supervisor</t>
  </si>
  <si>
    <t>Supervisory</t>
  </si>
  <si>
    <t>Team management</t>
  </si>
  <si>
    <t>Site Engineer</t>
  </si>
  <si>
    <t>Technical</t>
  </si>
  <si>
    <t>Quality &amp; coordination</t>
  </si>
  <si>
    <t>SECTION B: STATUTORY BENEFITS &amp; EMPLOYER CONTRIBUTIONS</t>
  </si>
  <si>
    <t>Benefit Component</t>
  </si>
  <si>
    <t>Rate (%)</t>
  </si>
  <si>
    <t>Basis</t>
  </si>
  <si>
    <t>Monthly Cost (₹)</t>
  </si>
  <si>
    <t>Annual Cost (₹)</t>
  </si>
  <si>
    <t>Remarks</t>
  </si>
  <si>
    <t>Provident Fund (PF) - Employer</t>
  </si>
  <si>
    <t>Basic Wage</t>
  </si>
  <si>
    <t>EPF Act 1952</t>
  </si>
  <si>
    <t>ESI - Employer Contribution</t>
  </si>
  <si>
    <t>Gross Wage</t>
  </si>
  <si>
    <t>For wages ≤₹21,000/month</t>
  </si>
  <si>
    <t>Bonus (Statutory)</t>
  </si>
  <si>
    <t>Payment of Bonus Act</t>
  </si>
  <si>
    <t>Gratuity Provision</t>
  </si>
  <si>
    <t>15 days per year</t>
  </si>
  <si>
    <t>Leave Encashment</t>
  </si>
  <si>
    <t>Earned leave provision</t>
  </si>
  <si>
    <t>Insurance (Group)</t>
  </si>
  <si>
    <t>Per Worker</t>
  </si>
  <si>
    <t>Accidental + medical</t>
  </si>
  <si>
    <t>Training &amp; Certification</t>
  </si>
  <si>
    <t>Skill development</t>
  </si>
  <si>
    <t>Uniform &amp; PPE</t>
  </si>
  <si>
    <t>Safety equipment</t>
  </si>
  <si>
    <t>TOTAL BURDEN RATE:</t>
  </si>
  <si>
    <t>Additional Allowances (Per Worker/Month)</t>
  </si>
  <si>
    <t>Tool Allowance</t>
  </si>
  <si>
    <t>Monthly</t>
  </si>
  <si>
    <t>Hand tools maintenance</t>
  </si>
  <si>
    <t>Travel/Conveyance</t>
  </si>
  <si>
    <t>Site travel</t>
  </si>
  <si>
    <t>Mobile/Communication</t>
  </si>
  <si>
    <t>Coordination</t>
  </si>
  <si>
    <t>SECTION C: FULLY LOADED LABOR RATES</t>
  </si>
  <si>
    <t>Base Hourly (₹)</t>
  </si>
  <si>
    <t>Burden Amount (₹)</t>
  </si>
  <si>
    <t>Allowances/Hr (₹)</t>
  </si>
  <si>
    <t>Loaded Hourly Rate (₹)</t>
  </si>
  <si>
    <t>Loaded Daily Rate (₹)</t>
  </si>
  <si>
    <t>SECTION D: CREW CONFIGURATIONS &amp; BLENDED RATES</t>
  </si>
  <si>
    <t>Crew Type</t>
  </si>
  <si>
    <t>Composition</t>
  </si>
  <si>
    <t>Workers</t>
  </si>
  <si>
    <t>Blended Hourly (₹)</t>
  </si>
  <si>
    <t>Blended Daily (₹)</t>
  </si>
  <si>
    <t>Recommended For</t>
  </si>
  <si>
    <t>Small Residential Crew</t>
  </si>
  <si>
    <t>1 Plumber II + 1 Helper</t>
  </si>
  <si>
    <t>Minor repairs, single fixture</t>
  </si>
  <si>
    <t>Standard Residential</t>
  </si>
  <si>
    <t>1 Sr. Plumber + 1 Plumber II + 1 Helper</t>
  </si>
  <si>
    <t>Bathroom/kitchen remodel</t>
  </si>
  <si>
    <t>Large Residential</t>
  </si>
  <si>
    <t>1 Foreman + 2 Plumber I + 2 Helpers</t>
  </si>
  <si>
    <t>New construction, multi-bath</t>
  </si>
  <si>
    <t>Commercial Basic</t>
  </si>
  <si>
    <t>1 Foreman + 2 Plumber I + 1 Plumber II + 2 Helpers</t>
  </si>
  <si>
    <t>Office restrooms</t>
  </si>
  <si>
    <t>Commercial Standard</t>
  </si>
  <si>
    <t>1 Engineer + 1 Foreman + 3 Plumber I + 2 Plumber II + 3 Helpers</t>
  </si>
  <si>
    <t>Large commercial</t>
  </si>
  <si>
    <t>Industrial/Heavy</t>
  </si>
  <si>
    <t>1 Engineer + 2 Foremen + 4 Plumber I + 4 Plumber II + 6 Helpers</t>
  </si>
  <si>
    <t>Industrial, high-rise</t>
  </si>
  <si>
    <t>SECTION E: NON-PRODUCTIVE TIME &amp; EFFICIENCY FACTORS</t>
  </si>
  <si>
    <t>Factor</t>
  </si>
  <si>
    <t>Days/Year</t>
  </si>
  <si>
    <t>% of Work Year</t>
  </si>
  <si>
    <t>Description</t>
  </si>
  <si>
    <t>Public Holidays</t>
  </si>
  <si>
    <t>National &amp; state holidays</t>
  </si>
  <si>
    <t>Earned Leave</t>
  </si>
  <si>
    <t>Annual leave entitlement</t>
  </si>
  <si>
    <t>Sick Leave</t>
  </si>
  <si>
    <t>Average sick days</t>
  </si>
  <si>
    <t>Training Days</t>
  </si>
  <si>
    <t>Skill upgrades</t>
  </si>
  <si>
    <t>Weather/Downtime</t>
  </si>
  <si>
    <t>Monsoon, site delays</t>
  </si>
  <si>
    <t>TOTAL NON-PRODUCTIVE</t>
  </si>
  <si>
    <t>Effective working days = 312 - total</t>
  </si>
  <si>
    <t>Productivity Factor to Apply:</t>
  </si>
  <si>
    <t>Multiply loaded rates by this factor for effective cost</t>
  </si>
  <si>
    <t>KEY REFERENCE CELLS: Burden Rate (D27), Loaded Rates (F36:F42), Productivity Factor (C62), Crew Rates (E46:E51)</t>
  </si>
  <si>
    <t>MATERIAL RATE ANALYSIS</t>
  </si>
  <si>
    <t>Current Material Costs with Waste Factors &amp; Markup for Indian Plumbing Projects</t>
  </si>
  <si>
    <t>GLOBAL SETTINGS</t>
  </si>
  <si>
    <t>Default Markup %:</t>
  </si>
  <si>
    <t>Default Waste %:</t>
  </si>
  <si>
    <t>GST Rate:</t>
  </si>
  <si>
    <t>🔧 PIPES &amp; TUBES</t>
  </si>
  <si>
    <t>S.No</t>
  </si>
  <si>
    <t>Item Description</t>
  </si>
  <si>
    <t>Specification/Brand</t>
  </si>
  <si>
    <t>Unit</t>
  </si>
  <si>
    <t>Market Rate (₹)</t>
  </si>
  <si>
    <t>Waste %</t>
  </si>
  <si>
    <t>Markup %</t>
  </si>
  <si>
    <t>Cost with Waste (₹)</t>
  </si>
  <si>
    <t>Final Rate (₹)</t>
  </si>
  <si>
    <t>CPVC Pipe - Hot &amp; Cold</t>
  </si>
  <si>
    <t>Astral/Supreme 15mm SDR11</t>
  </si>
  <si>
    <t>Meter</t>
  </si>
  <si>
    <t>Astral/Supreme 20mm SDR11</t>
  </si>
  <si>
    <t>Astral/Supreme 25mm SDR11</t>
  </si>
  <si>
    <t>uPVC Pipe - Drainage</t>
  </si>
  <si>
    <t>Finolex/Prince 75mm SWR</t>
  </si>
  <si>
    <t>Finolex/Prince 110mm SWR</t>
  </si>
  <si>
    <t>Finolex/Prince 160mm SWR</t>
  </si>
  <si>
    <t>GI Pipe - Water Supply</t>
  </si>
  <si>
    <t>Tata/Jindal 15mm Medium</t>
  </si>
  <si>
    <t>Tata/Jindal 20mm Medium</t>
  </si>
  <si>
    <t>Tata/Jindal 25mm Medium</t>
  </si>
  <si>
    <t>PPR Pipe - Hot Water</t>
  </si>
  <si>
    <t>Kalde/Wavin 20mm PN20</t>
  </si>
  <si>
    <t>Kalde/Wavin 25mm PN20</t>
  </si>
  <si>
    <t>HDPE Pipe - Underground</t>
  </si>
  <si>
    <t>Supreme/Jain 20mm PE100</t>
  </si>
  <si>
    <t>Supreme/Jain 25mm PE100</t>
  </si>
  <si>
    <t>Copper Pipe - Premium</t>
  </si>
  <si>
    <t>Mandev/Soft Copper 15mm</t>
  </si>
  <si>
    <t>Mandev/Soft Copper 22mm</t>
  </si>
  <si>
    <t>PEX Pipe - Flexible</t>
  </si>
  <si>
    <t>Rehau/Uponor 16mm</t>
  </si>
  <si>
    <t>🔩 FITTINGS &amp; CONNECTORS</t>
  </si>
  <si>
    <t>CPVC Elbow 90°</t>
  </si>
  <si>
    <t>Astral 15mm</t>
  </si>
  <si>
    <t>Each</t>
  </si>
  <si>
    <t>Astral 20mm</t>
  </si>
  <si>
    <t>CPVC Tee</t>
  </si>
  <si>
    <t>CPVC Union</t>
  </si>
  <si>
    <t>CPVC Ball Valve</t>
  </si>
  <si>
    <t>uPVC Bend 90°</t>
  </si>
  <si>
    <t>Finolex 110mm</t>
  </si>
  <si>
    <t>uPVC Y-Junction</t>
  </si>
  <si>
    <t>uPVC P-Trap</t>
  </si>
  <si>
    <t>110mm</t>
  </si>
  <si>
    <t>Floor Trap/Gully</t>
  </si>
  <si>
    <t>Jaquar/Hindware 6"x6"</t>
  </si>
  <si>
    <t>Brass Gate Valve</t>
  </si>
  <si>
    <t>Zoloto/Sant 15mm</t>
  </si>
  <si>
    <t>Zoloto/Sant 20mm</t>
  </si>
  <si>
    <t>Brass Non-Return Valve</t>
  </si>
  <si>
    <t>Zoloto 25mm</t>
  </si>
  <si>
    <t>SS Flexible Connector</t>
  </si>
  <si>
    <t>15mm x 450mm</t>
  </si>
  <si>
    <t>Concealed Stop Cock</t>
  </si>
  <si>
    <t>Jaquar/Parryware 15mm</t>
  </si>
  <si>
    <t>Angle Cock - Chrome</t>
  </si>
  <si>
    <t>Jaquar/Hindware</t>
  </si>
  <si>
    <t>🚽 SANITARY FIXTURES</t>
  </si>
  <si>
    <t>Wall-Hung WC - Standard</t>
  </si>
  <si>
    <t>Parryware/Cera</t>
  </si>
  <si>
    <t>Set</t>
  </si>
  <si>
    <t>Wall-Hung WC - Premium</t>
  </si>
  <si>
    <t>Jaquar/Kohler</t>
  </si>
  <si>
    <t>Floor-Mounted WC - EWC</t>
  </si>
  <si>
    <t>Hindware/Parryware</t>
  </si>
  <si>
    <t>Floor-Mounted WC - Premium</t>
  </si>
  <si>
    <t>Concealed Cistern</t>
  </si>
  <si>
    <t>Geberit/Grohe</t>
  </si>
  <si>
    <t>Exposed Cistern - Standard</t>
  </si>
  <si>
    <t>Parryware</t>
  </si>
  <si>
    <t>Wash Basin - Table Top</t>
  </si>
  <si>
    <t>Hindware/Cera</t>
  </si>
  <si>
    <t>Wash Basin - Wall Hung</t>
  </si>
  <si>
    <t>Jaquar/Parryware</t>
  </si>
  <si>
    <t>Wash Basin - Pedestal</t>
  </si>
  <si>
    <t>Kitchen Sink - SS Single</t>
  </si>
  <si>
    <t>Nirali/Franke</t>
  </si>
  <si>
    <t>Kitchen Sink - SS Double</t>
  </si>
  <si>
    <t>Urinal - Standard</t>
  </si>
  <si>
    <t>Urinal - Sensor</t>
  </si>
  <si>
    <t>Bidet - Standard</t>
  </si>
  <si>
    <t>Health Faucet Set</t>
  </si>
  <si>
    <t>Shower Partition - Glass</t>
  </si>
  <si>
    <t>Saint-Gobain 8mm</t>
  </si>
  <si>
    <t>Sqft</t>
  </si>
  <si>
    <t>🚿 FAUCETS &amp; TAPS</t>
  </si>
  <si>
    <t>Pillar Cock - Chrome</t>
  </si>
  <si>
    <t>Basin Mixer</t>
  </si>
  <si>
    <t>Jaquar/Grohe</t>
  </si>
  <si>
    <t>Single Lever Basin Mixer</t>
  </si>
  <si>
    <t>Jaquar Premium</t>
  </si>
  <si>
    <t>Wall Mixer - 2-in-1</t>
  </si>
  <si>
    <t>Wall Mixer - 3-in-1</t>
  </si>
  <si>
    <t>Diverter - 5 Way</t>
  </si>
  <si>
    <t>Overhead Shower - 8"</t>
  </si>
  <si>
    <t>Hand Shower Set</t>
  </si>
  <si>
    <t>Rain Shower - 12"</t>
  </si>
  <si>
    <t>Kitchen Sink Mixer</t>
  </si>
  <si>
    <t>Jaquar/Franke</t>
  </si>
  <si>
    <t>Bib Cock - Chrome</t>
  </si>
  <si>
    <t>2-Way Bib Cock</t>
  </si>
  <si>
    <t>Jaquar</t>
  </si>
  <si>
    <t>🔥 WATER HEATERS &amp; EQUIPMENT</t>
  </si>
  <si>
    <t>Instant Water Heater - 3L</t>
  </si>
  <si>
    <t>Bajaj/Racold</t>
  </si>
  <si>
    <t>Storage Water Heater - 15L</t>
  </si>
  <si>
    <t>AO Smith/Racold</t>
  </si>
  <si>
    <t>Storage Water Heater - 25L</t>
  </si>
  <si>
    <t>AO Smith/Havells</t>
  </si>
  <si>
    <t>Pressure Pump - 0.5HP</t>
  </si>
  <si>
    <t>Crompton/Kirloskar</t>
  </si>
  <si>
    <t>Pressure Pump - 1HP</t>
  </si>
  <si>
    <t>Submersible Pump - 1HP</t>
  </si>
  <si>
    <t>Kirloskar/CRI</t>
  </si>
  <si>
    <t>Water Tank - 500L</t>
  </si>
  <si>
    <t>Sintex/Supreme</t>
  </si>
  <si>
    <t>Water Tank - 1000L</t>
  </si>
  <si>
    <t>Solar Water Heater - 100LPD</t>
  </si>
  <si>
    <t>Tata/V-Guard</t>
  </si>
  <si>
    <t>RO Water Purifier</t>
  </si>
  <si>
    <t>Kent/Aquaguard</t>
  </si>
  <si>
    <t>TASK / ASSEMBLY RATE ANALYSIS</t>
  </si>
  <si>
    <t>Detailed Cost Breakdown per Plumbing Task with Profit Margin Calculation</t>
  </si>
  <si>
    <t>PROJECT MODE &amp; GLOBAL SETTINGS</t>
  </si>
  <si>
    <t>Project Type:</t>
  </si>
  <si>
    <t>Residential</t>
  </si>
  <si>
    <t>Profit %:</t>
  </si>
  <si>
    <t>GST:</t>
  </si>
  <si>
    <t>Overhead:</t>
  </si>
  <si>
    <t>Contingency:</t>
  </si>
  <si>
    <t>Task/Assembly Description</t>
  </si>
  <si>
    <t>Material Cost (₹)</t>
  </si>
  <si>
    <t>Labor Hrs (Res)</t>
  </si>
  <si>
    <t>Labor Hrs (Comm)</t>
  </si>
  <si>
    <t>Loaded Rate (₹/hr)</t>
  </si>
  <si>
    <t>Labor Cost (₹)</t>
  </si>
  <si>
    <t>Equip Cost (₹)</t>
  </si>
  <si>
    <t>Overhead (₹)</t>
  </si>
  <si>
    <t>Total Cost (₹)</t>
  </si>
  <si>
    <t>Profit %</t>
  </si>
  <si>
    <t>Selling Rate (₹)</t>
  </si>
  <si>
    <t>🔧 PIPING WORKS - WATER SUPPLY</t>
  </si>
  <si>
    <t>CPVC Pipe Installation - 15mm (Hot/Cold)</t>
  </si>
  <si>
    <t>CPVC Pipe Installation - 20mm (Hot/Cold)</t>
  </si>
  <si>
    <t>CPVC Pipe Installation - 25mm (Hot/Cold)</t>
  </si>
  <si>
    <t>uPVC Drainage Pipe - 75mm</t>
  </si>
  <si>
    <t>uPVC Drainage Pipe - 110mm</t>
  </si>
  <si>
    <t>uPVC Drainage Pipe - 160mm</t>
  </si>
  <si>
    <t>GI Pipe Installation - 15mm</t>
  </si>
  <si>
    <t>GI Pipe Installation - 20mm</t>
  </si>
  <si>
    <t>GI Pipe Installation - 25mm</t>
  </si>
  <si>
    <t>PPR Pipe Welding - 20mm</t>
  </si>
  <si>
    <t>PPR Pipe Welding - 25mm</t>
  </si>
  <si>
    <t>HDPE Pipe - Underground 20mm</t>
  </si>
  <si>
    <t>HDPE Pipe - Underground 25mm</t>
  </si>
  <si>
    <t>Copper Pipe Installation - 15mm</t>
  </si>
  <si>
    <t>Copper Pipe Installation - 22mm</t>
  </si>
  <si>
    <t>PEX Pipe Installation - 16mm</t>
  </si>
  <si>
    <t>🚿 PIPING WORKS - DRAINAGE &amp; VENTING</t>
  </si>
  <si>
    <t>Floor Trap Installation - 6"x6"</t>
  </si>
  <si>
    <t>P-Trap Installation - 110mm</t>
  </si>
  <si>
    <t>Nahani Trap Installation</t>
  </si>
  <si>
    <t>Vent Pipe Installation - 75mm</t>
  </si>
  <si>
    <t>Vent Pipe Installation - 110mm</t>
  </si>
  <si>
    <t>Cowl/Vent Cap Installation</t>
  </si>
  <si>
    <t>Manhole Connection</t>
  </si>
  <si>
    <t>Rain Water Pipe - 110mm</t>
  </si>
  <si>
    <t>Rain Water Outlet/Gully</t>
  </si>
  <si>
    <t>🚽 FIXTURE INSTALLATION - RESIDENTIAL</t>
  </si>
  <si>
    <t>Task Description</t>
  </si>
  <si>
    <t>Res Hrs</t>
  </si>
  <si>
    <t>Comm Hrs</t>
  </si>
  <si>
    <t>Loaded Rate (₹)</t>
  </si>
  <si>
    <t>Wall-Hung WC Installation (Standard)</t>
  </si>
  <si>
    <t>Wall-Hung WC Installation (Premium)</t>
  </si>
  <si>
    <t>Floor-Mounted EWC Installation</t>
  </si>
  <si>
    <t>Concealed Cistern Installation</t>
  </si>
  <si>
    <t>Wash Basin - Pedestal Set</t>
  </si>
  <si>
    <t>Kitchen Sink - SS Single Bowl</t>
  </si>
  <si>
    <t>Kitchen Sink - SS Double Bowl</t>
  </si>
  <si>
    <t>Bathtub Installation - Standard</t>
  </si>
  <si>
    <t>Shower Enclosure - Glass</t>
  </si>
  <si>
    <t>Sqm</t>
  </si>
  <si>
    <t>Urinal Installation - Standard</t>
  </si>
  <si>
    <t>Urinal Installation - Sensor</t>
  </si>
  <si>
    <t>Bidet Installation</t>
  </si>
  <si>
    <t>Health Faucet Set Installation</t>
  </si>
  <si>
    <t>🚿 FAUCET &amp; TAP INSTALLATION</t>
  </si>
  <si>
    <t>Pillar Cock Installation</t>
  </si>
  <si>
    <t>Basin Mixer Installation</t>
  </si>
  <si>
    <t>Wall Mixer 2-in-1</t>
  </si>
  <si>
    <t>Wall Mixer 3-in-1</t>
  </si>
  <si>
    <t>Diverter 5-Way</t>
  </si>
  <si>
    <t>Overhead Shower 8" with Arm</t>
  </si>
  <si>
    <t>Hand Shower Set Complete</t>
  </si>
  <si>
    <t>Rain Shower 12" Complete</t>
  </si>
  <si>
    <t>Bib Cock Installation</t>
  </si>
  <si>
    <t>Angle Cock Installation</t>
  </si>
  <si>
    <t>🔥 EQUIPMENT INSTALLATION</t>
  </si>
  <si>
    <t>Instant Water Heater 3L</t>
  </si>
  <si>
    <t>Storage Water Heater 15L</t>
  </si>
  <si>
    <t>Storage Water Heater 25L</t>
  </si>
  <si>
    <t>Pressure Pump 0.5HP</t>
  </si>
  <si>
    <t>Pressure Pump 1HP</t>
  </si>
  <si>
    <t>Submersible Pump 1HP</t>
  </si>
  <si>
    <t>Water Tank 500L Installation</t>
  </si>
  <si>
    <t>Water Tank 1000L Installation</t>
  </si>
  <si>
    <t>Solar Water Heater 100LPD</t>
  </si>
  <si>
    <t>Water Softener Installation</t>
  </si>
  <si>
    <t>Sump Pump Installation</t>
  </si>
  <si>
    <t>🔍 TESTING &amp; COMMISSIONING</t>
  </si>
  <si>
    <t>Pressure Testing - Per Point</t>
  </si>
  <si>
    <t>Point</t>
  </si>
  <si>
    <t>Hydrostatic Test - Complete System</t>
  </si>
  <si>
    <t>Job</t>
  </si>
  <si>
    <t>Leak Detection &amp; Repair</t>
  </si>
  <si>
    <t>Hour</t>
  </si>
  <si>
    <t>Drainage Test - Per Floor</t>
  </si>
  <si>
    <t>Floor</t>
  </si>
  <si>
    <t>Flushing &amp; Disinfection</t>
  </si>
  <si>
    <t>System</t>
  </si>
  <si>
    <t>Final Inspection &amp; Handover</t>
  </si>
  <si>
    <t>Snag Rectification</t>
  </si>
  <si>
    <t>Documentation &amp; As-Built</t>
  </si>
  <si>
    <t>⚡ SPECIALTY WORKS</t>
  </si>
  <si>
    <t>Gas Pipe Installation - GI 15mm</t>
  </si>
  <si>
    <t>Gas Pipe Installation - GI 20mm</t>
  </si>
  <si>
    <t>Fire Sprinkler Connection</t>
  </si>
  <si>
    <t>Compressed Air Line - 15mm</t>
  </si>
  <si>
    <t>Medical Gas Piping (Per Point)</t>
  </si>
  <si>
    <t>Swimming Pool Plumbing (Per Sqm)</t>
  </si>
  <si>
    <t>Rainwater Harvesting Connection</t>
  </si>
  <si>
    <t>Grease Trap Installation</t>
  </si>
  <si>
    <t>Sewage Treatment Plant Connection</t>
  </si>
  <si>
    <t>SUMMARY DASHBOARD</t>
  </si>
  <si>
    <t>Overview of Loaded Rates, Profit Margins &amp; Project Analysis</t>
  </si>
  <si>
    <t>📊 KEY PERFORMANCE INDICATORS</t>
  </si>
  <si>
    <t>Metric</t>
  </si>
  <si>
    <t>Burden Rate</t>
  </si>
  <si>
    <t>Productivity</t>
  </si>
  <si>
    <t>Avg Labor Rate</t>
  </si>
  <si>
    <t>Default Profit</t>
  </si>
  <si>
    <t>GST Rate</t>
  </si>
  <si>
    <t>Project Mode</t>
  </si>
  <si>
    <t>Current Value</t>
  </si>
  <si>
    <t>Total burden %</t>
  </si>
  <si>
    <t>Output factor</t>
  </si>
  <si>
    <t>₹/hour avg</t>
  </si>
  <si>
    <t>Markup</t>
  </si>
  <si>
    <t>Tax rate</t>
  </si>
  <si>
    <t>Project type</t>
  </si>
  <si>
    <t>👷 LABOR RATE SUMMARY</t>
  </si>
  <si>
    <t>Worker Type</t>
  </si>
  <si>
    <t>Daily Wage</t>
  </si>
  <si>
    <t>Loaded/Hr</t>
  </si>
  <si>
    <t>Loaded/Day</t>
  </si>
  <si>
    <t>Annual</t>
  </si>
  <si>
    <t>% of Max</t>
  </si>
  <si>
    <t>Helper</t>
  </si>
  <si>
    <t>Plumber III</t>
  </si>
  <si>
    <t>Plumber II</t>
  </si>
  <si>
    <t>Plumber I</t>
  </si>
  <si>
    <t>Sr. Plumber</t>
  </si>
  <si>
    <t>Foreman</t>
  </si>
  <si>
    <t>Engineer</t>
  </si>
  <si>
    <t>👥 CREW CONFIGURATION SUMMARY</t>
  </si>
  <si>
    <t>Hourly Rate</t>
  </si>
  <si>
    <t>Daily Rate</t>
  </si>
  <si>
    <t>Weekly</t>
  </si>
  <si>
    <t>Best For</t>
  </si>
  <si>
    <t>Index</t>
  </si>
  <si>
    <t>Small Residential</t>
  </si>
  <si>
    <t>Minor repairs</t>
  </si>
  <si>
    <t>Full bathroom</t>
  </si>
  <si>
    <t>Medium Commercial</t>
  </si>
  <si>
    <t>Office buildings</t>
  </si>
  <si>
    <t>Large Commercial</t>
  </si>
  <si>
    <t>Large projects</t>
  </si>
  <si>
    <t>Industrial</t>
  </si>
  <si>
    <t>Factory work</t>
  </si>
  <si>
    <t>Emergency Response</t>
  </si>
  <si>
    <t>24/7 service</t>
  </si>
  <si>
    <t>🔝 TOP 10 COMMON TASK RATES</t>
  </si>
  <si>
    <t>Task</t>
  </si>
  <si>
    <t>Cost (₹)</t>
  </si>
  <si>
    <t>Sell Rate (₹)</t>
  </si>
  <si>
    <t>With GST (₹)</t>
  </si>
  <si>
    <t>Margin ₹</t>
  </si>
  <si>
    <t>CPVC 15mm Pipe</t>
  </si>
  <si>
    <t>Floor-Mount EWC</t>
  </si>
  <si>
    <t>Wall-Hung WC</t>
  </si>
  <si>
    <t>Water Heater 15L</t>
  </si>
  <si>
    <t>Floor Trap 6x6</t>
  </si>
  <si>
    <t>Kitchen Sink SS</t>
  </si>
  <si>
    <t>📈 PROFIT MARGIN ANALYZER</t>
  </si>
  <si>
    <t>Sample Cost Basis:</t>
  </si>
  <si>
    <t>(Enter any cost to analyze margins)</t>
  </si>
  <si>
    <t>Scenario</t>
  </si>
  <si>
    <t>Selling (₹)</t>
  </si>
  <si>
    <t>Profit (₹)</t>
  </si>
  <si>
    <t>GST Amt (₹)</t>
  </si>
  <si>
    <t>Net Margin</t>
  </si>
  <si>
    <t>Conservative</t>
  </si>
  <si>
    <t>Standard</t>
  </si>
  <si>
    <t>Aggressive</t>
  </si>
  <si>
    <t>Premium</t>
  </si>
  <si>
    <t>High-End</t>
  </si>
  <si>
    <t>Custom</t>
  </si>
  <si>
    <t>🧾 GST IMPACT CALCULATOR</t>
  </si>
  <si>
    <t>Project Value (₹):</t>
  </si>
  <si>
    <t>Component</t>
  </si>
  <si>
    <t>Rate</t>
  </si>
  <si>
    <t>Amount (₹)</t>
  </si>
  <si>
    <t>Base Value</t>
  </si>
  <si>
    <t>100%</t>
  </si>
  <si>
    <t>Before tax</t>
  </si>
  <si>
    <t>GST @ 18%</t>
  </si>
  <si>
    <t>18%</t>
  </si>
  <si>
    <t>Service tax</t>
  </si>
  <si>
    <t>Total Payable</t>
  </si>
  <si>
    <t>118%</t>
  </si>
  <si>
    <t>Client pays</t>
  </si>
  <si>
    <t>Input Credit (Est)</t>
  </si>
  <si>
    <t>~12%</t>
  </si>
  <si>
    <t>Material GST</t>
  </si>
  <si>
    <t>Net GST Liability</t>
  </si>
  <si>
    <t>Varies</t>
  </si>
  <si>
    <t>Pay to govt</t>
  </si>
  <si>
    <t>🏗️ QUICK PROJECT ESTIMATOR</t>
  </si>
  <si>
    <t>Enter quantities for instant estimate</t>
  </si>
  <si>
    <t>Item</t>
  </si>
  <si>
    <t>Qty</t>
  </si>
  <si>
    <t>Rate (₹)</t>
  </si>
  <si>
    <t>Total (₹)</t>
  </si>
  <si>
    <t>Bathroom - Residential</t>
  </si>
  <si>
    <t>Complete plumbing</t>
  </si>
  <si>
    <t>Bathroom - Commercial</t>
  </si>
  <si>
    <t>Higher spec</t>
  </si>
  <si>
    <t>Kitchen Plumbing</t>
  </si>
  <si>
    <t>Sink + dishwasher</t>
  </si>
  <si>
    <t>Water Supply Points</t>
  </si>
  <si>
    <t>Per point</t>
  </si>
  <si>
    <t>Drainage Points</t>
  </si>
  <si>
    <t>Testing &amp; Handover</t>
  </si>
  <si>
    <t>Complete</t>
  </si>
  <si>
    <t>ESTIMATED TOTAL:</t>
  </si>
  <si>
    <t>With 18% GST:</t>
  </si>
  <si>
    <t>DATABASE &amp; REFERENCE TABLES</t>
  </si>
  <si>
    <t>Productivity Rates, IS Codes, Unit Conversions &amp; Common Plumbing Standards</t>
  </si>
  <si>
    <t>📊 STANDARD PRODUCTIVITY RATES (Output per 8-Hour Day)</t>
  </si>
  <si>
    <t>Task Category</t>
  </si>
  <si>
    <t>Commercial</t>
  </si>
  <si>
    <t>Difficult Access</t>
  </si>
  <si>
    <t>CPVC Pipe - 15mm</t>
  </si>
  <si>
    <t>Meters/Day</t>
  </si>
  <si>
    <t>Include fittings</t>
  </si>
  <si>
    <t>CPVC Pipe - 20mm</t>
  </si>
  <si>
    <t>CPVC Pipe - 25mm</t>
  </si>
  <si>
    <t>uPVC Drainage - 75mm</t>
  </si>
  <si>
    <t>SWR type</t>
  </si>
  <si>
    <t>uPVC Drainage - 110mm</t>
  </si>
  <si>
    <t>GI Pipe - 15mm</t>
  </si>
  <si>
    <t>Threaded joints</t>
  </si>
  <si>
    <t>GI Pipe - 20mm</t>
  </si>
  <si>
    <t>Copper Pipe - 15mm</t>
  </si>
  <si>
    <t>Soldered joints</t>
  </si>
  <si>
    <t>WC Installation - Floor</t>
  </si>
  <si>
    <t>Units/Day</t>
  </si>
  <si>
    <t>Complete with cistern</t>
  </si>
  <si>
    <t>WC Installation - Wall Hung</t>
  </si>
  <si>
    <t>With concealed cistern</t>
  </si>
  <si>
    <t>Wash Basin - Counter</t>
  </si>
  <si>
    <t>With mixer tap</t>
  </si>
  <si>
    <t>Complete set</t>
  </si>
  <si>
    <t>Kitchen Sink - SS</t>
  </si>
  <si>
    <t>With mixer</t>
  </si>
  <si>
    <t>Floor Trap Installation</t>
  </si>
  <si>
    <t>With connection</t>
  </si>
  <si>
    <t>Valve Installation</t>
  </si>
  <si>
    <t>Gate/ball valves</t>
  </si>
  <si>
    <t>Water Heater - Instant</t>
  </si>
  <si>
    <t>3-6 liter</t>
  </si>
  <si>
    <t>Water Heater - Storage</t>
  </si>
  <si>
    <t>15-25 liter</t>
  </si>
  <si>
    <t>Pressure Pump</t>
  </si>
  <si>
    <t>0.5-1 HP</t>
  </si>
  <si>
    <t>Pressure Testing</t>
  </si>
  <si>
    <t>Points/Day</t>
  </si>
  <si>
    <t>Concealed Piping</t>
  </si>
  <si>
    <t>Wall chase work</t>
  </si>
  <si>
    <t>Underground Piping</t>
  </si>
  <si>
    <t>Trench work</t>
  </si>
  <si>
    <t>📋 INDIAN STANDARDS (IS) CODE REFERENCE</t>
  </si>
  <si>
    <t>IS Code</t>
  </si>
  <si>
    <t>Year</t>
  </si>
  <si>
    <t>Title</t>
  </si>
  <si>
    <t>Application</t>
  </si>
  <si>
    <t>Key Requirement</t>
  </si>
  <si>
    <t>Status</t>
  </si>
  <si>
    <t>IS 1172</t>
  </si>
  <si>
    <t>Water Supply &amp; Sanitary Installation</t>
  </si>
  <si>
    <t>General</t>
  </si>
  <si>
    <t>Basic plumbing code</t>
  </si>
  <si>
    <t>Active</t>
  </si>
  <si>
    <t>IS 2065</t>
  </si>
  <si>
    <t>Code for Water Supply in Buildings</t>
  </si>
  <si>
    <t>Design</t>
  </si>
  <si>
    <t>Pipe sizing standards</t>
  </si>
  <si>
    <t>IS 3114</t>
  </si>
  <si>
    <t>Code for Laying Cast Iron Pipes</t>
  </si>
  <si>
    <t>CI Pipes</t>
  </si>
  <si>
    <t>Installation method</t>
  </si>
  <si>
    <t>IS 4985</t>
  </si>
  <si>
    <t>uPVC Pipes for Water Supply</t>
  </si>
  <si>
    <t>uPVC</t>
  </si>
  <si>
    <t>Material spec</t>
  </si>
  <si>
    <t>IS 15778</t>
  </si>
  <si>
    <t>CPVC Pipes for Hot &amp; Cold Water</t>
  </si>
  <si>
    <t>CPVC</t>
  </si>
  <si>
    <t>SDR 11 standard</t>
  </si>
  <si>
    <t>IS 8329</t>
  </si>
  <si>
    <t>Centrifugally Cast Iron Pipes</t>
  </si>
  <si>
    <t>CI Drain</t>
  </si>
  <si>
    <t>SN/DN class</t>
  </si>
  <si>
    <t>IS 1239</t>
  </si>
  <si>
    <t>Steel Tubes &amp; Fittings</t>
  </si>
  <si>
    <t>GI Pipes</t>
  </si>
  <si>
    <t>Light/Medium/Heavy</t>
  </si>
  <si>
    <t>IS 4984</t>
  </si>
  <si>
    <t>HDPE Pipes for Water</t>
  </si>
  <si>
    <t>HDPE</t>
  </si>
  <si>
    <t>PE80/PE100</t>
  </si>
  <si>
    <t>IS 12234</t>
  </si>
  <si>
    <t>Thermoplastic Tanks</t>
  </si>
  <si>
    <t>Storage</t>
  </si>
  <si>
    <t>Water storage</t>
  </si>
  <si>
    <t>IS 2548</t>
  </si>
  <si>
    <t>Vitreous Sanitary Appliances</t>
  </si>
  <si>
    <t>WC/Basin</t>
  </si>
  <si>
    <t>Quality spec</t>
  </si>
  <si>
    <t>IS 9842</t>
  </si>
  <si>
    <t>Flushing Cisterns</t>
  </si>
  <si>
    <t>Cisterns</t>
  </si>
  <si>
    <t>6/3L dual flush</t>
  </si>
  <si>
    <t>IS 781</t>
  </si>
  <si>
    <t>Cast Iron Manhole Covers</t>
  </si>
  <si>
    <t>Manholes</t>
  </si>
  <si>
    <t>Load class</t>
  </si>
  <si>
    <t>IS 2963</t>
  </si>
  <si>
    <t>Copper Alloy Gate Valves</t>
  </si>
  <si>
    <t>Valves</t>
  </si>
  <si>
    <t>Pressure rating</t>
  </si>
  <si>
    <t>IS 778</t>
  </si>
  <si>
    <t>Copper Alloy Ball Valves</t>
  </si>
  <si>
    <t>PN rating</t>
  </si>
  <si>
    <t>IS 6392</t>
  </si>
  <si>
    <t>Steel Pipe Flanges</t>
  </si>
  <si>
    <t>Flanges</t>
  </si>
  <si>
    <t>PN6/PN10/PN16</t>
  </si>
  <si>
    <t>IS 2379</t>
  </si>
  <si>
    <t>Color Code for Pipelines</t>
  </si>
  <si>
    <t>All Pipes</t>
  </si>
  <si>
    <t>Identification</t>
  </si>
  <si>
    <t>IS 3589</t>
  </si>
  <si>
    <t>Electrically Welded Pipes</t>
  </si>
  <si>
    <t>Steel</t>
  </si>
  <si>
    <t>ERW specification</t>
  </si>
  <si>
    <t>NBC 2016</t>
  </si>
  <si>
    <t>National Building Code</t>
  </si>
  <si>
    <t>All</t>
  </si>
  <si>
    <t>Part 9 - Plumbing</t>
  </si>
  <si>
    <t>IS 1742</t>
  </si>
  <si>
    <t>Building Drainage Code</t>
  </si>
  <si>
    <t>Drainage</t>
  </si>
  <si>
    <t>Slope &amp; sizing</t>
  </si>
  <si>
    <t>IS 5531</t>
  </si>
  <si>
    <t>Sanitary Fixtures Water Usage</t>
  </si>
  <si>
    <t>Fixtures</t>
  </si>
  <si>
    <t>Flow rates</t>
  </si>
  <si>
    <t>📐 UNIT CONVERSION TABLE</t>
  </si>
  <si>
    <t>From</t>
  </si>
  <si>
    <t>To</t>
  </si>
  <si>
    <t>Multiply By</t>
  </si>
  <si>
    <t>Example</t>
  </si>
  <si>
    <t>Common Use</t>
  </si>
  <si>
    <t>Formula</t>
  </si>
  <si>
    <t>Inches</t>
  </si>
  <si>
    <t>mm</t>
  </si>
  <si>
    <t>1" = 25.4mm</t>
  </si>
  <si>
    <t>Pipe sizes</t>
  </si>
  <si>
    <t>Feet</t>
  </si>
  <si>
    <t>Meters</t>
  </si>
  <si>
    <t>10ft = 3.048m</t>
  </si>
  <si>
    <t>Lengths</t>
  </si>
  <si>
    <t>Gallons (US)</t>
  </si>
  <si>
    <t>Liters</t>
  </si>
  <si>
    <t>1gal = 3.785L</t>
  </si>
  <si>
    <t>Volume</t>
  </si>
  <si>
    <t>Gallons (Imp)</t>
  </si>
  <si>
    <t>1gal = 4.546L</t>
  </si>
  <si>
    <t>UK specs</t>
  </si>
  <si>
    <t>PSI</t>
  </si>
  <si>
    <t>Bar</t>
  </si>
  <si>
    <t>100psi = 6.89bar</t>
  </si>
  <si>
    <t>Pressure</t>
  </si>
  <si>
    <t>kg/cm²</t>
  </si>
  <si>
    <t>100psi = 7.03kg</t>
  </si>
  <si>
    <t>CFM</t>
  </si>
  <si>
    <t>m³/hr</t>
  </si>
  <si>
    <t>100CFM = 169.9</t>
  </si>
  <si>
    <t>Flow</t>
  </si>
  <si>
    <t>GPM</t>
  </si>
  <si>
    <t>LPM</t>
  </si>
  <si>
    <t>10GPM = 37.85LPM</t>
  </si>
  <si>
    <t>Flow rate</t>
  </si>
  <si>
    <t>°F</t>
  </si>
  <si>
    <t>°C</t>
  </si>
  <si>
    <t>(F-32)*5/9</t>
  </si>
  <si>
    <t>100°F = 37.8°C</t>
  </si>
  <si>
    <t>Temperature</t>
  </si>
  <si>
    <t>Sq.ft</t>
  </si>
  <si>
    <t>Sq.m</t>
  </si>
  <si>
    <t>100sqft = 9.29sqm</t>
  </si>
  <si>
    <t>Area</t>
  </si>
  <si>
    <t>Cu.ft</t>
  </si>
  <si>
    <t>1cuft = 28.3L</t>
  </si>
  <si>
    <t>25mm ≈ 1"</t>
  </si>
  <si>
    <t>Reverse</t>
  </si>
  <si>
    <t>🔧 STANDARD PIPE SIZE REFERENCE</t>
  </si>
  <si>
    <t>Nominal Size</t>
  </si>
  <si>
    <t>OD (mm)</t>
  </si>
  <si>
    <t>ID (mm)</t>
  </si>
  <si>
    <t>Wall (mm)</t>
  </si>
  <si>
    <t>Material</t>
  </si>
  <si>
    <t>½" / 15mm</t>
  </si>
  <si>
    <t>CPVC/GI</t>
  </si>
  <si>
    <t>Fixture connection</t>
  </si>
  <si>
    <t>¾" / 20mm</t>
  </si>
  <si>
    <t>Branch lines</t>
  </si>
  <si>
    <t>1" / 25mm</t>
  </si>
  <si>
    <t>Main supply</t>
  </si>
  <si>
    <t>1¼" / 32mm</t>
  </si>
  <si>
    <t>GI/uPVC</t>
  </si>
  <si>
    <t>Larger supply</t>
  </si>
  <si>
    <t>1½" / 40mm</t>
  </si>
  <si>
    <t>2" / 50mm</t>
  </si>
  <si>
    <t>uPVC/GI</t>
  </si>
  <si>
    <t>3" / 75mm</t>
  </si>
  <si>
    <t>uPVC SWR</t>
  </si>
  <si>
    <t>Soil pipe</t>
  </si>
  <si>
    <t>4" / 110mm</t>
  </si>
  <si>
    <t>Main drain</t>
  </si>
  <si>
    <t>6" / 160mm</t>
  </si>
  <si>
    <t>Stack/main</t>
  </si>
  <si>
    <t>8" / 200mm</t>
  </si>
  <si>
    <t>uPVC/HDPE</t>
  </si>
  <si>
    <t>Underground</t>
  </si>
  <si>
    <t>💧 WATER FIXTURE UNITS (WFU) - IS 2065 Reference</t>
  </si>
  <si>
    <t>Fixture Type</t>
  </si>
  <si>
    <t>Cold WFU</t>
  </si>
  <si>
    <t>Hot WFU</t>
  </si>
  <si>
    <t>Total WFU</t>
  </si>
  <si>
    <t>Min. Trap (mm)</t>
  </si>
  <si>
    <t>Flow Rate (LPM)</t>
  </si>
  <si>
    <t>WC - Flush Tank</t>
  </si>
  <si>
    <t>-</t>
  </si>
  <si>
    <t>6-9</t>
  </si>
  <si>
    <t>WC - Flush Valve</t>
  </si>
  <si>
    <t>45-60</t>
  </si>
  <si>
    <t>Urinal - Flush Tank</t>
  </si>
  <si>
    <t>3-4</t>
  </si>
  <si>
    <t>Wash Basin - Residential</t>
  </si>
  <si>
    <t>6-8</t>
  </si>
  <si>
    <t>Wash Basin - Public</t>
  </si>
  <si>
    <t>8-12</t>
  </si>
  <si>
    <t>Kitchen Sink - Single</t>
  </si>
  <si>
    <t>Kitchen Sink - Double</t>
  </si>
  <si>
    <t>12-15</t>
  </si>
  <si>
    <t>Shower</t>
  </si>
  <si>
    <t>Bathtub</t>
  </si>
  <si>
    <t>15-20</t>
  </si>
  <si>
    <t>Washing Machine</t>
  </si>
  <si>
    <t>10-15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</si>
</sst>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2834" formatCode="₹#,##0"/>
    <numFmt numFmtId="2836" formatCode="₹#,##0.00"/>
    <numFmt numFmtId="2927" formatCode="0.0000"/>
    <numFmt numFmtId="3141" formatCode="0.000"/>
  </numFmts>
  <fonts count="35">
    <font>
      <sz val="11"/>
      <color theme="1"/>
      <name val="Calibri"/>
      <scheme val="minor"/>
    </font>
    <font>
      <b/>
      <i val="0"/>
      <sz val="24"/>
      <color rgb="FF1E3A5F"/>
      <name val="Aptos Narrow"/>
    </font>
    <font>
      <b val="0"/>
      <i/>
      <sz val="12"/>
      <color rgb="FF4A6FA5"/>
      <name val="Aptos Narrow"/>
    </font>
    <font>
      <b val="0"/>
      <i val="0"/>
      <sz val="10"/>
      <color rgb="FF6B7B8C"/>
      <name val="Aptos Narrow"/>
    </font>
    <font>
      <b val="0"/>
      <i val="0"/>
      <sz val="14"/>
      <name val="Aptos Narrow"/>
    </font>
    <font>
      <b/>
      <i val="0"/>
      <sz val="11"/>
      <color rgb="FFFFFFFF"/>
      <name val="Aptos Narrow"/>
    </font>
    <font>
      <b val="0"/>
      <i val="0"/>
      <sz val="9"/>
      <name val="Aptos Narrow"/>
    </font>
    <font>
      <b/>
      <i val="0"/>
      <sz val="12"/>
      <color rgb="FFFFFFFF"/>
      <name val="Aptos Narrow"/>
    </font>
    <font>
      <b val="0"/>
      <i val="0"/>
      <sz val="10"/>
      <name val="Aptos Narrow"/>
    </font>
    <font>
      <b/>
      <i val="0"/>
      <sz val="10"/>
      <name val="Aptos Narrow"/>
    </font>
    <font>
      <b/>
      <i val="0"/>
      <sz val="12"/>
      <color rgb="FF856404"/>
      <name val="Aptos Narrow"/>
    </font>
    <font>
      <b/>
      <i val="0"/>
      <sz val="11"/>
      <color rgb="FF666666"/>
      <name val="Aptos Narrow"/>
    </font>
    <font>
      <color rgb="FF666666"/>
      <name val="Calibri"/>
      <scheme val="minor"/>
    </font>
    <font>
      <b val="0"/>
      <i/>
      <sz val="9"/>
      <color rgb="FF808080"/>
      <name val="Aptos Narrow"/>
    </font>
    <font>
      <b/>
      <i val="0"/>
      <sz val="18"/>
      <color rgb="FFFFFFFF"/>
      <name val="Aptos Narrow"/>
    </font>
    <font>
      <b val="0"/>
      <i/>
      <sz val="10"/>
      <color rgb="FF666666"/>
      <name val="Aptos Narrow"/>
    </font>
    <font>
      <name val="Calibri"/>
      <scheme val="minor"/>
    </font>
    <font>
      <b/>
      <i val="0"/>
      <sz val="11"/>
      <name val="Aptos Narrow"/>
    </font>
    <font>
      <b/>
      <i val="0"/>
      <sz val="12"/>
      <name val="Aptos Narrow"/>
    </font>
    <font>
      <b/>
      <i val="0"/>
      <sz val="18"/>
      <color rgb="FF1E3A5F"/>
      <name val="Aptos Narrow"/>
    </font>
    <font>
      <b/>
      <i val="0"/>
      <sz val="10"/>
      <color rgb="FFFFFFFF"/>
      <name val="Aptos Narrow"/>
    </font>
    <font>
      <color rgb="FF006100"/>
      <name val="Calibri"/>
      <scheme val="minor"/>
    </font>
    <font>
      <color rgb="FF9C5700"/>
      <name val="Calibri"/>
      <scheme val="minor"/>
    </font>
    <font>
      <color rgb="FF9C0006"/>
      <name val="Calibri"/>
      <scheme val="minor"/>
    </font>
    <font>
      <b/>
      <i val="0"/>
      <sz val="18"/>
      <color rgb="FF1E3A5F"/>
      <name val="Arial"/>
    </font>
    <font>
      <b val="0"/>
      <i/>
      <sz val="10"/>
      <color rgb="FF666666"/>
      <name val="Arial"/>
    </font>
    <font>
      <b/>
      <i val="0"/>
      <sz val="11"/>
      <color rgb="FFFFFFFF"/>
      <name val="Arial"/>
    </font>
    <font>
      <b/>
      <i val="0"/>
      <sz val="10"/>
      <color rgb="FFFFFFFF"/>
      <name val="Arial"/>
    </font>
    <font>
      <b/>
      <i val="0"/>
      <sz val="9"/>
      <color rgb="FFFFFFFF"/>
      <name val="Arial"/>
    </font>
    <font>
      <b/>
      <i val="0"/>
      <sz val="20"/>
      <color rgb="FF1E3A5F"/>
      <name val="Aptos Narrow"/>
    </font>
    <font>
      <b/>
      <i val="0"/>
      <sz val="14"/>
      <name val="Aptos Narrow"/>
    </font>
    <font>
      <b val="0"/>
      <i/>
      <sz val="9"/>
      <color rgb="FF666666"/>
      <name val="Aptos Narrow"/>
    </font>
    <font>
      <b/>
      <i val="0"/>
      <sz val="18"/>
      <color rgb="FFFFFFFF"/>
      <name val="Arial"/>
    </font>
    <font>
      <b/>
      <i val="0"/>
      <sz val="12"/>
      <color rgb="FFFFFFFF"/>
      <name val="Arial"/>
    </font>
    <font>
      <b/>
      <i val="0"/>
      <sz val="11"/>
      <color rgb="FFFFFFFF"/>
      <name val="Arial"/>
    </font>
  </fonts>
  <fills count="31">
    <fill>
      <patternFill patternType="none"/>
    </fill>
    <fill>
      <patternFill patternType="gray125"/>
    </fill>
    <fill>
      <patternFill patternType="solid">
        <fgColor rgb="FFE8ECF0"/>
      </patternFill>
    </fill>
    <fill>
      <patternFill patternType="solid">
        <fgColor rgb="FF1E3A5F"/>
      </patternFill>
    </fill>
    <fill>
      <patternFill patternType="solid">
        <fgColor rgb="FFE8F4FD"/>
      </patternFill>
    </fill>
    <fill>
      <patternFill patternType="solid">
        <fgColor rgb="FF4A6FA5"/>
      </patternFill>
    </fill>
    <fill>
      <patternFill patternType="solid">
        <fgColor rgb="FFF0F5FA"/>
      </patternFill>
    </fill>
    <fill>
      <patternFill patternType="solid">
        <fgColor rgb="FFFFFFFF"/>
      </patternFill>
    </fill>
    <fill>
      <patternFill patternType="solid">
        <fgColor rgb="FFF5F5F5"/>
      </patternFill>
    </fill>
    <fill>
      <patternFill patternType="solid">
        <fgColor rgb="FFFFF3CD"/>
      </patternFill>
    </fill>
    <fill>
      <patternFill patternType="solid">
        <fgColor rgb="FFF8F9FA"/>
      </patternFill>
    </fill>
    <fill>
      <patternFill patternType="solid">
        <fgColor rgb="FFFFF9E6"/>
      </patternFill>
    </fill>
    <fill>
      <patternFill patternType="solid">
        <fgColor rgb="FFD4E6F1"/>
      </patternFill>
    </fill>
    <fill>
      <patternFill patternType="solid">
        <fgColor rgb="FFFFFDE7"/>
      </patternFill>
    </fill>
    <fill>
      <patternFill patternType="solid">
        <fgColor rgb="FF2E5984"/>
      </patternFill>
    </fill>
    <fill>
      <patternFill patternType="solid">
        <fgColor rgb="FFC6EFCE"/>
      </patternFill>
    </fill>
    <fill>
      <patternFill patternType="solid">
        <fgColor rgb="FFE3F2FD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5D8AA8"/>
      </patternFill>
    </fill>
    <fill>
      <patternFill patternType="solid">
        <fgColor rgb="FFFFFFFF"/>
      </patternFill>
    </fill>
    <fill>
      <patternFill patternType="solid">
        <fgColor rgb="FFFFFACD"/>
      </patternFill>
    </fill>
    <fill>
      <patternFill patternType="solid">
        <fgColor rgb="FFE6F3FF"/>
      </patternFill>
    </fill>
    <fill>
      <patternFill patternType="solid">
        <fgColor rgb="FF4472C4"/>
      </patternFill>
    </fill>
    <fill>
      <patternFill patternType="solid">
        <fgColor rgb="FFE6F2FF"/>
      </patternFill>
    </fill>
    <fill>
      <patternFill patternType="solid">
        <fgColor rgb="FFE6FFE6"/>
      </patternFill>
    </fill>
    <fill>
      <patternFill patternType="solid">
        <fgColor rgb="FFFFF2E6"/>
      </patternFill>
    </fill>
    <fill>
      <patternFill patternType="solid">
        <fgColor rgb="FFF2E6FF"/>
      </patternFill>
    </fill>
    <fill>
      <patternFill patternType="solid">
        <fgColor rgb="FFFFFFCC"/>
      </patternFill>
    </fill>
    <fill>
      <patternFill patternType="solid">
        <fgColor rgb="FF90EE90"/>
      </patternFill>
    </fill>
    <fill>
      <patternFill patternType="solid">
        <fgColor rgb="FFFFE4B5"/>
      </patternFill>
    </fill>
  </fills>
  <borders count="7">
    <border>
      <left/>
      <right/>
      <top/>
      <bottom/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bottom style="thin">
        <color rgb="FFCCCCCC"/>
      </bottom>
    </border>
    <border>
      <left style="thin">
        <color rgb="FFCCCCCC"/>
      </left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medium">
        <color rgb="FF999999"/>
      </top>
      <bottom style="medium">
        <color rgb="FF999999"/>
      </bottom>
    </border>
  </borders>
  <cellStyleXfs count="1">
    <xf numFmtId="0" fontId="0" fillId="0" borderId="1">
      <alignment horizontal="general" vertical="top"/>
    </xf>
  </cellStyleXfs>
  <cellXfs count="125">
    <xf numFmtId="0" fontId="0" fillId="0" borderId="1" xfId="0">
      <alignment vertical="top"/>
    </xf>
    <xf numFmtId="0" fontId="1" fillId="0" borderId="0" xfId="0">
      <alignment horizontal="center" vertical="center"/>
    </xf>
    <xf numFmtId="0" fontId="2" fillId="0" borderId="0" xfId="0">
      <alignment horizontal="center" vertical="center"/>
    </xf>
    <xf numFmtId="0" fontId="3" fillId="0" borderId="0" xfId="0">
      <alignment horizontal="center" vertical="center"/>
    </xf>
    <xf numFmtId="0" fontId="4" fillId="2" borderId="2" xfId="0">
      <alignment horizontal="center" vertical="center"/>
    </xf>
    <xf numFmtId="0" fontId="5" fillId="3" borderId="0" xfId="0">
      <alignment horizontal="center" vertical="center"/>
    </xf>
    <xf numFmtId="0" fontId="6" fillId="4" borderId="0" xfId="0">
      <alignment horizontal="center" vertical="center"/>
    </xf>
    <xf numFmtId="0" fontId="7" fillId="3" borderId="0" xfId="0">
      <alignment horizontal="center" vertical="center"/>
    </xf>
    <xf numFmtId="0" fontId="5" fillId="5" borderId="2" xfId="0">
      <alignment horizontal="center" vertical="center"/>
    </xf>
    <xf numFmtId="0" fontId="8" fillId="6" borderId="2" xfId="0">
      <alignment horizontal="left" vertical="center"/>
    </xf>
    <xf numFmtId="0" fontId="8" fillId="6" borderId="2" xfId="0">
      <alignment horizontal="center" vertical="center"/>
    </xf>
    <xf numFmtId="0" fontId="8" fillId="7" borderId="2" xfId="0">
      <alignment horizontal="left" vertical="center"/>
    </xf>
    <xf numFmtId="0" fontId="8" fillId="7" borderId="2" xfId="0">
      <alignment horizontal="center" vertical="center"/>
    </xf>
    <xf numFmtId="0" fontId="9" fillId="8" borderId="0" xfId="0">
      <alignment horizontal="left" vertical="center"/>
    </xf>
    <xf numFmtId="0" fontId="8" fillId="8" borderId="0" xfId="0">
      <alignment horizontal="left" vertical="center"/>
    </xf>
    <xf numFmtId="0" fontId="10" fillId="9" borderId="0" xfId="0">
      <alignment horizontal="center" vertical="center"/>
    </xf>
    <xf numFmtId="0" fontId="8" fillId="0" borderId="0" xfId="0">
      <alignment horizontal="left" vertical="center"/>
    </xf>
    <xf numFmtId="49" fontId="11" fillId="0" borderId="0" xfId="0">
      <alignment horizontal="left" vertical="center"/>
    </xf>
    <xf numFmtId="49" fontId="12" fillId="0" borderId="0" xfId="0">
      <alignment vertical="top"/>
    </xf>
    <xf numFmtId="0" fontId="13" fillId="0" borderId="0" xfId="0">
      <alignment horizontal="center" vertical="center"/>
    </xf>
    <xf numFmtId="0" fontId="14" fillId="3" borderId="0" xfId="0">
      <alignment horizontal="center" vertical="top"/>
    </xf>
    <xf numFmtId="0" fontId="15" fillId="0" borderId="0" xfId="0">
      <alignment horizontal="center" vertical="top"/>
    </xf>
    <xf numFmtId="0" fontId="5" fillId="3" borderId="0" xfId="0">
      <alignment vertical="top"/>
    </xf>
    <xf numFmtId="0" fontId="5" fillId="5" borderId="2" xfId="0">
      <alignment vertical="top"/>
    </xf>
    <xf numFmtId="0" fontId="16" fillId="10" borderId="3" xfId="0">
      <alignment vertical="top"/>
    </xf>
    <xf numFmtId="2834" fontId="16" fillId="11" borderId="3" xfId="0">
      <alignment vertical="top"/>
    </xf>
    <xf numFmtId="2834" fontId="16" fillId="4" borderId="3" xfId="0">
      <alignment vertical="top"/>
    </xf>
    <xf numFmtId="2836" fontId="16" fillId="4" borderId="3" xfId="0">
      <alignment vertical="top"/>
    </xf>
    <xf numFmtId="0" fontId="16" fillId="7" borderId="3" xfId="0">
      <alignment vertical="top"/>
    </xf>
    <xf numFmtId="10" fontId="16" fillId="11" borderId="3" xfId="0">
      <alignment vertical="top"/>
    </xf>
    <xf numFmtId="0" fontId="17" fillId="4" borderId="4" xfId="0">
      <alignment vertical="top"/>
    </xf>
    <xf numFmtId="0" fontId="16" fillId="4" borderId="5" xfId="0">
      <alignment vertical="top"/>
    </xf>
    <xf numFmtId="10" fontId="17" fillId="4" borderId="2" xfId="0">
      <alignment vertical="top"/>
    </xf>
    <xf numFmtId="0" fontId="17" fillId="4" borderId="0" xfId="0">
      <alignment vertical="top"/>
    </xf>
    <xf numFmtId="0" fontId="16" fillId="0" borderId="3" xfId="0">
      <alignment vertical="top"/>
    </xf>
    <xf numFmtId="2836" fontId="16" fillId="10" borderId="3" xfId="0">
      <alignment vertical="top"/>
    </xf>
    <xf numFmtId="2836" fontId="17" fillId="12" borderId="3" xfId="0">
      <alignment vertical="top"/>
    </xf>
    <xf numFmtId="2836" fontId="16" fillId="7" borderId="3" xfId="0">
      <alignment vertical="top"/>
    </xf>
    <xf numFmtId="0" fontId="16" fillId="11" borderId="3" xfId="0">
      <alignment horizontal="center" vertical="top"/>
    </xf>
    <xf numFmtId="10" fontId="16" fillId="4" borderId="3" xfId="0">
      <alignment vertical="top"/>
    </xf>
    <xf numFmtId="0" fontId="17" fillId="4" borderId="2" xfId="0">
      <alignment vertical="top"/>
    </xf>
    <xf numFmtId="0" fontId="17" fillId="4" borderId="2" xfId="0">
      <alignment horizontal="center" vertical="top"/>
    </xf>
    <xf numFmtId="0" fontId="18" fillId="12" borderId="2" xfId="0">
      <alignment vertical="top"/>
    </xf>
    <xf numFmtId="2927" fontId="18" fillId="12" borderId="2" xfId="0">
      <alignment horizontal="center" vertical="top"/>
    </xf>
    <xf numFmtId="0" fontId="16" fillId="12" borderId="2" xfId="0">
      <alignment vertical="top"/>
    </xf>
    <xf numFmtId="0" fontId="15" fillId="0" borderId="0" xfId="0">
      <alignment vertical="top"/>
    </xf>
    <xf numFmtId="49" fontId="19" fillId="0" borderId="0" xfId="0">
      <alignment horizontal="center" vertical="top"/>
    </xf>
    <xf numFmtId="49" fontId="15" fillId="0" borderId="0" xfId="0">
      <alignment horizontal="center" vertical="top"/>
    </xf>
    <xf numFmtId="49" fontId="5" fillId="3" borderId="0" xfId="0">
      <alignment vertical="top"/>
    </xf>
    <xf numFmtId="10" fontId="16" fillId="13" borderId="0" xfId="0">
      <alignment vertical="top"/>
    </xf>
    <xf numFmtId="49" fontId="16" fillId="13" borderId="0" xfId="0">
      <alignment vertical="top"/>
    </xf>
    <xf numFmtId="49" fontId="7" fillId="14" borderId="0" xfId="0">
      <alignment vertical="top"/>
    </xf>
    <xf numFmtId="0" fontId="20" fillId="5" borderId="0" xfId="0">
      <alignment horizontal="center" vertical="top"/>
    </xf>
    <xf numFmtId="49" fontId="16" fillId="0" borderId="0" xfId="0">
      <alignment vertical="top"/>
    </xf>
    <xf numFmtId="2836" fontId="16" fillId="13" borderId="0" xfId="0">
      <alignment vertical="top"/>
    </xf>
    <xf numFmtId="10" fontId="21" fillId="15" borderId="0" xfId="0">
      <alignment vertical="top"/>
    </xf>
    <xf numFmtId="2836" fontId="16" fillId="16" borderId="0" xfId="0">
      <alignment vertical="top"/>
    </xf>
    <xf numFmtId="10" fontId="22" fillId="17" borderId="0" xfId="0">
      <alignment vertical="top"/>
    </xf>
    <xf numFmtId="10" fontId="23" fillId="18" borderId="0" xfId="0">
      <alignment vertical="top"/>
    </xf>
    <xf numFmtId="0" fontId="24" fillId="0" borderId="0" xfId="0">
      <alignment horizontal="center" vertical="center"/>
    </xf>
    <xf numFmtId="0" fontId="25" fillId="0" borderId="0" xfId="0">
      <alignment horizontal="center" vertical="center"/>
    </xf>
    <xf numFmtId="0" fontId="26" fillId="3" borderId="0" xfId="0">
      <alignment horizontal="center" vertical="center"/>
    </xf>
    <xf numFmtId="0" fontId="18" fillId="11" borderId="0" xfId="0">
      <alignment horizontal="center" vertical="top"/>
    </xf>
    <xf numFmtId="10" fontId="16" fillId="13" borderId="0" xfId="0">
      <alignment horizontal="center" vertical="top"/>
    </xf>
    <xf numFmtId="0" fontId="5" fillId="3" borderId="6" xfId="0">
      <alignment horizontal="center" vertical="center"/>
    </xf>
    <xf numFmtId="0" fontId="27" fillId="5" borderId="6" xfId="0">
      <alignment horizontal="center" vertical="center"/>
    </xf>
    <xf numFmtId="0" fontId="26" fillId="14" borderId="0" xfId="0">
      <alignment horizontal="left" vertical="center" indent="1"/>
    </xf>
    <xf numFmtId="0" fontId="28" fillId="19" borderId="0" xfId="0">
      <alignment horizontal="center" vertical="center"/>
    </xf>
    <xf numFmtId="0" fontId="16" fillId="20" borderId="2" xfId="0">
      <alignment horizontal="center" vertical="top"/>
    </xf>
    <xf numFmtId="0" fontId="16" fillId="20" borderId="2" xfId="0">
      <alignment horizontal="left" vertical="top"/>
    </xf>
    <xf numFmtId="3" fontId="16" fillId="13" borderId="2" xfId="0">
      <alignment horizontal="right" vertical="top"/>
    </xf>
    <xf numFmtId="2" fontId="16" fillId="13" borderId="2" xfId="0">
      <alignment horizontal="center" vertical="top"/>
    </xf>
    <xf numFmtId="4" fontId="16" fillId="16" borderId="2" xfId="0">
      <alignment horizontal="right" vertical="top"/>
    </xf>
    <xf numFmtId="10" fontId="22" fillId="17" borderId="2" xfId="0">
      <alignment horizontal="center" vertical="top"/>
    </xf>
    <xf numFmtId="0" fontId="16" fillId="8" borderId="2" xfId="0">
      <alignment horizontal="center" vertical="top"/>
    </xf>
    <xf numFmtId="0" fontId="16" fillId="8" borderId="2" xfId="0">
      <alignment horizontal="left" vertical="top"/>
    </xf>
    <xf numFmtId="10" fontId="21" fillId="15" borderId="2" xfId="0">
      <alignment horizontal="center" vertical="top"/>
    </xf>
    <xf numFmtId="49" fontId="5" fillId="19" borderId="0" xfId="0">
      <alignment vertical="top"/>
    </xf>
    <xf numFmtId="0" fontId="16" fillId="21" borderId="0" xfId="0">
      <alignment vertical="top"/>
    </xf>
    <xf numFmtId="49" fontId="16" fillId="21" borderId="0" xfId="0">
      <alignment vertical="top"/>
    </xf>
    <xf numFmtId="3" fontId="16" fillId="21" borderId="0" xfId="0">
      <alignment vertical="top"/>
    </xf>
    <xf numFmtId="2" fontId="16" fillId="21" borderId="0" xfId="0">
      <alignment vertical="top"/>
    </xf>
    <xf numFmtId="4" fontId="16" fillId="22" borderId="0" xfId="0">
      <alignment vertical="top"/>
    </xf>
    <xf numFmtId="49" fontId="29" fillId="0" borderId="0" xfId="0">
      <alignment horizontal="center" vertical="top"/>
    </xf>
    <xf numFmtId="49" fontId="7" fillId="3" borderId="0" xfId="0">
      <alignment horizontal="center" vertical="top"/>
    </xf>
    <xf numFmtId="49" fontId="5" fillId="23" borderId="0" xfId="0">
      <alignment horizontal="center" vertical="top"/>
    </xf>
    <xf numFmtId="49" fontId="17" fillId="0" borderId="0" xfId="0">
      <alignment horizontal="center" vertical="top"/>
    </xf>
    <xf numFmtId="10" fontId="30" fillId="24" borderId="0" xfId="0">
      <alignment horizontal="center" vertical="top"/>
    </xf>
    <xf numFmtId="3141" fontId="30" fillId="25" borderId="0" xfId="0">
      <alignment horizontal="center" vertical="top"/>
    </xf>
    <xf numFmtId="2836" fontId="30" fillId="26" borderId="0" xfId="0">
      <alignment horizontal="center" vertical="top"/>
    </xf>
    <xf numFmtId="10" fontId="30" fillId="27" borderId="0" xfId="0">
      <alignment horizontal="center" vertical="top"/>
    </xf>
    <xf numFmtId="49" fontId="30" fillId="25" borderId="0" xfId="0">
      <alignment horizontal="center" vertical="top"/>
    </xf>
    <xf numFmtId="49" fontId="31" fillId="0" borderId="0" xfId="0">
      <alignment horizontal="center" vertical="top"/>
    </xf>
    <xf numFmtId="49" fontId="16" fillId="10" borderId="0" xfId="0">
      <alignment vertical="top"/>
    </xf>
    <xf numFmtId="2834" fontId="16" fillId="10" borderId="0" xfId="0">
      <alignment vertical="top"/>
    </xf>
    <xf numFmtId="2836" fontId="16" fillId="10" borderId="0" xfId="0">
      <alignment vertical="top"/>
    </xf>
    <xf numFmtId="10" fontId="16" fillId="10" borderId="0" xfId="0">
      <alignment vertical="top"/>
    </xf>
    <xf numFmtId="2834" fontId="16" fillId="0" borderId="0" xfId="0">
      <alignment vertical="top"/>
    </xf>
    <xf numFmtId="2836" fontId="16" fillId="0" borderId="0" xfId="0">
      <alignment vertical="top"/>
    </xf>
    <xf numFmtId="10" fontId="16" fillId="0" borderId="0" xfId="0">
      <alignment vertical="top"/>
    </xf>
    <xf numFmtId="3" fontId="16" fillId="10" borderId="0" xfId="0">
      <alignment vertical="top"/>
    </xf>
    <xf numFmtId="2" fontId="16" fillId="10" borderId="0" xfId="0">
      <alignment vertical="top"/>
    </xf>
    <xf numFmtId="3" fontId="16" fillId="0" borderId="0" xfId="0">
      <alignment vertical="top"/>
    </xf>
    <xf numFmtId="2" fontId="16" fillId="0" borderId="0" xfId="0">
      <alignment vertical="top"/>
    </xf>
    <xf numFmtId="49" fontId="17" fillId="0" borderId="0" xfId="0">
      <alignment vertical="top"/>
    </xf>
    <xf numFmtId="2834" fontId="16" fillId="28" borderId="0" xfId="0">
      <alignment vertical="top"/>
    </xf>
    <xf numFmtId="49" fontId="15" fillId="0" borderId="0" xfId="0">
      <alignment vertical="top"/>
    </xf>
    <xf numFmtId="10" fontId="16" fillId="28" borderId="0" xfId="0">
      <alignment vertical="top"/>
    </xf>
    <xf numFmtId="2834" fontId="30" fillId="28" borderId="0" xfId="0">
      <alignment vertical="top"/>
    </xf>
    <xf numFmtId="49" fontId="16" fillId="10" borderId="0" xfId="0">
      <alignment horizontal="center" vertical="top"/>
    </xf>
    <xf numFmtId="49" fontId="16" fillId="0" borderId="0" xfId="0">
      <alignment horizontal="center" vertical="top"/>
    </xf>
    <xf numFmtId="49" fontId="17" fillId="29" borderId="0" xfId="0">
      <alignment vertical="top"/>
    </xf>
    <xf numFmtId="49" fontId="17" fillId="29" borderId="0" xfId="0">
      <alignment horizontal="center" vertical="top"/>
    </xf>
    <xf numFmtId="2836" fontId="17" fillId="29" borderId="0" xfId="0">
      <alignment vertical="top"/>
    </xf>
    <xf numFmtId="3" fontId="16" fillId="28" borderId="0" xfId="0">
      <alignment vertical="top"/>
    </xf>
    <xf numFmtId="49" fontId="18" fillId="29" borderId="0" xfId="0">
      <alignment horizontal="right" vertical="top"/>
    </xf>
    <xf numFmtId="2834" fontId="18" fillId="29" borderId="0" xfId="0">
      <alignment vertical="top"/>
    </xf>
    <xf numFmtId="49" fontId="18" fillId="30" borderId="0" xfId="0">
      <alignment horizontal="right" vertical="top"/>
    </xf>
    <xf numFmtId="2834" fontId="18" fillId="30" borderId="0" xfId="0">
      <alignment vertical="top"/>
    </xf>
    <xf numFmtId="0" fontId="32" fillId="3" borderId="0" xfId="0">
      <alignment horizontal="center" vertical="top"/>
    </xf>
    <xf numFmtId="0" fontId="25" fillId="0" borderId="0" xfId="0">
      <alignment horizontal="center" vertical="top"/>
    </xf>
    <xf numFmtId="0" fontId="33" fillId="3" borderId="0" xfId="0">
      <alignment horizontal="left" vertical="top"/>
    </xf>
    <xf numFmtId="0" fontId="34" fillId="3" borderId="2" xfId="0">
      <alignment horizontal="center" vertical="top"/>
    </xf>
    <xf numFmtId="0" fontId="16" fillId="10" borderId="2" xfId="0">
      <alignment vertical="top"/>
    </xf>
    <xf numFmtId="0" fontId="16" fillId="7" borderId="2" xfId="0">
      <alignment vertical="top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styles" Target="styles.xml"/><Relationship Id="rId8" Type="http://schemas.openxmlformats.org/officeDocument/2006/relationships/theme" Target="theme/theme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0CA4288-9078-F788-6608-E0726DA224B8}" mc:Ignorable="x14ac xr xr2 xr3">
  <dimension ref="A1:GR1000"/>
  <sheetViews>
    <sheetView topLeftCell="A1" workbookViewId="0" tabSelected="1">
      <selection activeCell="A1" sqref="A1"/>
    </sheetView>
  </sheetViews>
  <sheetFormatPr defaultRowHeight="15" defaultColWidth="8.8515625" customHeight="1"/>
  <cols>
    <col min="1" max="1" width="3.57421875" customWidth="1"/>
    <col min="2" max="4" width="35.7109375" customWidth="1"/>
    <col min="5" max="5" width="3.57421875" customWidth="1"/>
  </cols>
  <sheetData>
    <row r="2" ht="31.5" customHeight="1">
      <c r="B2" s="1" t="s">
        <v>0</v>
      </c>
    </row>
    <row r="3" ht="15" customHeight="1">
      <c r="B3" s="2" t="s">
        <v>1</v>
      </c>
    </row>
    <row r="4" ht="15" customHeight="1">
      <c r="B4" s="3" t="s">
        <v>2</v>
      </c>
    </row>
    <row r="6" ht="37.5" customHeight="1">
      <c r="B6" s="4" t="s">
        <v>3</v>
      </c>
    </row>
    <row r="8" ht="15.75" customHeight="1">
      <c r="B8" s="5" t="s">
        <v>4</v>
      </c>
      <c r="C8" s="5" t="s">
        <v>5</v>
      </c>
      <c r="D8" s="5" t="s">
        <v>6</v>
      </c>
    </row>
    <row r="9" ht="13.5" customHeight="1">
      <c r="B9" s="6" t="s">
        <v>7</v>
      </c>
      <c r="C9" s="6" t="s">
        <v>8</v>
      </c>
      <c r="D9" s="6" t="s">
        <v>9</v>
      </c>
    </row>
    <row r="11" ht="17.25" customHeight="1">
      <c r="B11" s="7" t="s">
        <v>10</v>
      </c>
    </row>
    <row r="12" ht="15.75" customHeight="1">
      <c r="B12" s="8" t="s">
        <v>11</v>
      </c>
      <c r="C12" s="8" t="s">
        <v>12</v>
      </c>
      <c r="D12" s="8" t="s">
        <v>13</v>
      </c>
    </row>
    <row r="13" ht="14.25" customHeight="1">
      <c r="B13" s="9" t="s">
        <v>14</v>
      </c>
      <c r="C13" s="10" t="s">
        <v>15</v>
      </c>
      <c r="D13" s="10" t="s">
        <v>16</v>
      </c>
    </row>
    <row r="14" ht="14.25" customHeight="1">
      <c r="B14" s="11" t="s">
        <v>17</v>
      </c>
      <c r="C14" s="12" t="s">
        <v>18</v>
      </c>
      <c r="D14" s="12" t="s">
        <v>19</v>
      </c>
    </row>
    <row r="15" ht="14.25" customHeight="1">
      <c r="B15" s="9" t="s">
        <v>20</v>
      </c>
      <c r="C15" s="10" t="s">
        <v>21</v>
      </c>
      <c r="D15" s="10" t="s">
        <v>22</v>
      </c>
    </row>
    <row r="16" ht="14.25" customHeight="1">
      <c r="B16" s="11" t="s">
        <v>23</v>
      </c>
      <c r="C16" s="12" t="s">
        <v>24</v>
      </c>
      <c r="D16" s="12" t="s">
        <v>25</v>
      </c>
    </row>
    <row r="17" ht="14.25" customHeight="1">
      <c r="B17" s="9" t="s">
        <v>26</v>
      </c>
      <c r="C17" s="10" t="s">
        <v>27</v>
      </c>
      <c r="D17" s="10" t="s">
        <v>28</v>
      </c>
    </row>
    <row r="18" ht="14.25" customHeight="1">
      <c r="B18" s="11" t="s">
        <v>29</v>
      </c>
      <c r="C18" s="12" t="s">
        <v>30</v>
      </c>
      <c r="D18" s="12" t="s">
        <v>31</v>
      </c>
    </row>
    <row r="20" ht="17.25" customHeight="1">
      <c r="B20" s="7" t="s">
        <v>32</v>
      </c>
    </row>
    <row r="21" ht="15" customHeight="1">
      <c r="B21" s="13" t="s">
        <v>33</v>
      </c>
      <c r="C21" s="14" t="s">
        <v>34</v>
      </c>
    </row>
    <row r="22" ht="14.25" customHeight="1">
      <c r="B22" s="14"/>
      <c r="C22" s="14" t="s">
        <v>35</v>
      </c>
    </row>
    <row r="23" ht="15" customHeight="1">
      <c r="B23" s="13" t="s">
        <v>36</v>
      </c>
      <c r="C23" s="14" t="s">
        <v>37</v>
      </c>
    </row>
    <row r="24" ht="14.25" customHeight="1">
      <c r="B24" s="14"/>
      <c r="C24" s="14" t="s">
        <v>38</v>
      </c>
    </row>
    <row r="25" ht="15" customHeight="1">
      <c r="B25" s="13" t="s">
        <v>39</v>
      </c>
      <c r="C25" s="14" t="s">
        <v>40</v>
      </c>
    </row>
    <row r="26" ht="14.25" customHeight="1">
      <c r="B26" s="14"/>
      <c r="C26" s="14" t="s">
        <v>41</v>
      </c>
    </row>
    <row r="27" ht="15" customHeight="1">
      <c r="B27" s="13" t="s">
        <v>42</v>
      </c>
      <c r="C27" s="14" t="s">
        <v>43</v>
      </c>
    </row>
    <row r="28" ht="14.25" customHeight="1">
      <c r="B28" s="14"/>
      <c r="C28" s="14" t="s">
        <v>44</v>
      </c>
    </row>
    <row r="29" ht="15" customHeight="1">
      <c r="B29" s="13" t="s">
        <v>45</v>
      </c>
      <c r="C29" s="14" t="s">
        <v>46</v>
      </c>
    </row>
    <row r="30" ht="14.25" customHeight="1">
      <c r="B30" s="14"/>
      <c r="C30" s="14" t="s">
        <v>47</v>
      </c>
    </row>
    <row r="32" ht="17.25" customHeight="1">
      <c r="B32" s="15" t="s">
        <v>48</v>
      </c>
    </row>
    <row r="33" ht="14.25" customHeight="1">
      <c r="B33" s="16" t="s">
        <v>49</v>
      </c>
    </row>
    <row r="34" ht="14.25" customHeight="1">
      <c r="B34" s="16" t="s">
        <v>50</v>
      </c>
    </row>
    <row r="35" ht="14.25" customHeight="1">
      <c r="B35" s="16" t="s">
        <v>51</v>
      </c>
    </row>
    <row r="36" ht="14.25" customHeight="1">
      <c r="B36" s="16" t="s">
        <v>52</v>
      </c>
    </row>
    <row r="37" ht="14.25" customHeight="1">
      <c r="B37" s="16" t="s">
        <v>53</v>
      </c>
    </row>
    <row r="38" ht="14.25" customHeight="1">
      <c r="B38" s="16" t="s">
        <v>54</v>
      </c>
    </row>
    <row r="39" ht="14.25" customHeight="1">
      <c r="B39" s="16" t="s">
        <v>55</v>
      </c>
    </row>
    <row r="40" ht="14.25" customHeight="1">
      <c r="B40" s="17" t="s">
        <v>56</v>
      </c>
      <c r="C40" s="18" t="s">
        <v>57</v>
      </c>
    </row>
    <row r="42" ht="15" customHeight="1">
      <c r="B42" s="19" t="s">
        <v>58</v>
      </c>
    </row>
  </sheetData>
  <mergeCells>
    <mergeCell ref="B2:D2"/>
    <mergeCell ref="B3:D3"/>
    <mergeCell ref="B4:D4"/>
    <mergeCell ref="B6:D6"/>
    <mergeCell ref="B11:D11"/>
    <mergeCell ref="B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2:D42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D6290A7-781A-853A-98B8-C5EBB61E69ED}" mc:Ignorable="x14ac xr xr2 xr3">
  <dimension ref="A1:GR1000"/>
  <sheetViews>
    <sheetView topLeftCell="A1" workbookViewId="0">
      <pane ySplit="6" topLeftCell="A7" activePane="bottomLeft" state="frozen"/>
      <selection pane="bottomLeft" activeCell="A6" sqref="A6"/>
    </sheetView>
  </sheetViews>
  <sheetFormatPr defaultRowHeight="15" defaultColWidth="8.8515625" customHeight="1"/>
  <cols>
    <col min="1" max="1" width="3.57421875" customWidth="1"/>
    <col min="2" max="2" width="31.421875" customWidth="1"/>
    <col min="3" max="5" width="18.57421875" customWidth="1"/>
    <col min="6" max="6" width="20.00390625" customWidth="1"/>
    <col min="7" max="7" width="21.421875" customWidth="1"/>
    <col min="8" max="8" width="3.57421875" customWidth="1"/>
  </cols>
  <sheetData>
    <row r="2" ht="24" customHeight="1">
      <c r="B2" s="20" t="s">
        <v>59</v>
      </c>
    </row>
    <row r="3" ht="15" customHeight="1">
      <c r="B3" s="21" t="s">
        <v>60</v>
      </c>
    </row>
    <row r="5" ht="15.75" customHeight="1">
      <c r="B5" s="22" t="s">
        <v>61</v>
      </c>
    </row>
    <row r="6" ht="15.75" customHeight="1">
      <c r="B6" s="23" t="s">
        <v>62</v>
      </c>
      <c r="C6" s="23" t="s">
        <v>63</v>
      </c>
      <c r="D6" s="23" t="s">
        <v>64</v>
      </c>
      <c r="E6" s="23" t="s">
        <v>65</v>
      </c>
      <c r="F6" s="23" t="s">
        <v>66</v>
      </c>
      <c r="G6" s="23" t="s">
        <v>67</v>
      </c>
    </row>
    <row r="7" ht="15.75" customHeight="1">
      <c r="B7" s="24" t="s">
        <v>68</v>
      </c>
      <c r="C7" s="25">
        <v>600</v>
      </c>
      <c r="D7" s="26">
        <f t="shared" si="0" ref="D7:D13">C7*26</f>
        <v>15600</v>
      </c>
      <c r="E7" s="27">
        <f t="shared" si="1" ref="E7:E13">C7/8</f>
        <v>75</v>
      </c>
      <c r="F7" s="24" t="s">
        <v>69</v>
      </c>
      <c r="G7" s="24" t="s">
        <v>70</v>
      </c>
    </row>
    <row r="8" ht="15.75" customHeight="1">
      <c r="B8" s="28" t="s">
        <v>71</v>
      </c>
      <c r="C8" s="25">
        <v>800</v>
      </c>
      <c r="D8" s="26">
        <f t="shared" si="0"/>
        <v>20800</v>
      </c>
      <c r="E8" s="27">
        <f t="shared" si="1"/>
        <v>100</v>
      </c>
      <c r="F8" s="28" t="s">
        <v>72</v>
      </c>
      <c r="G8" s="28" t="s">
        <v>73</v>
      </c>
    </row>
    <row r="9" ht="15.75" customHeight="1">
      <c r="B9" s="24" t="s">
        <v>74</v>
      </c>
      <c r="C9" s="25">
        <v>1000</v>
      </c>
      <c r="D9" s="26">
        <f t="shared" si="0"/>
        <v>26000</v>
      </c>
      <c r="E9" s="27">
        <f t="shared" si="1"/>
        <v>125</v>
      </c>
      <c r="F9" s="24" t="s">
        <v>75</v>
      </c>
      <c r="G9" s="24" t="s">
        <v>76</v>
      </c>
    </row>
    <row r="10" ht="15.75" customHeight="1">
      <c r="B10" s="28" t="s">
        <v>77</v>
      </c>
      <c r="C10" s="25">
        <v>1200</v>
      </c>
      <c r="D10" s="26">
        <f t="shared" si="0"/>
        <v>31200</v>
      </c>
      <c r="E10" s="27">
        <f t="shared" si="1"/>
        <v>150</v>
      </c>
      <c r="F10" s="28" t="s">
        <v>78</v>
      </c>
      <c r="G10" s="28" t="s">
        <v>79</v>
      </c>
    </row>
    <row r="11" ht="15.75" customHeight="1">
      <c r="B11" s="24" t="s">
        <v>80</v>
      </c>
      <c r="C11" s="25">
        <v>1500</v>
      </c>
      <c r="D11" s="26">
        <f t="shared" si="0"/>
        <v>39000</v>
      </c>
      <c r="E11" s="27">
        <f t="shared" si="1"/>
        <v>187.5</v>
      </c>
      <c r="F11" s="24" t="s">
        <v>81</v>
      </c>
      <c r="G11" s="24" t="s">
        <v>82</v>
      </c>
    </row>
    <row r="12" ht="15.75" customHeight="1">
      <c r="B12" s="28" t="s">
        <v>83</v>
      </c>
      <c r="C12" s="25">
        <v>2000</v>
      </c>
      <c r="D12" s="26">
        <f t="shared" si="0"/>
        <v>52000</v>
      </c>
      <c r="E12" s="27">
        <f t="shared" si="1"/>
        <v>250</v>
      </c>
      <c r="F12" s="28" t="s">
        <v>84</v>
      </c>
      <c r="G12" s="28" t="s">
        <v>85</v>
      </c>
    </row>
    <row r="13" ht="15.75" customHeight="1">
      <c r="B13" s="24" t="s">
        <v>86</v>
      </c>
      <c r="C13" s="25">
        <v>2500</v>
      </c>
      <c r="D13" s="26">
        <f t="shared" si="0"/>
        <v>65000</v>
      </c>
      <c r="E13" s="27">
        <f t="shared" si="1"/>
        <v>312.5</v>
      </c>
      <c r="F13" s="24" t="s">
        <v>87</v>
      </c>
      <c r="G13" s="24" t="s">
        <v>88</v>
      </c>
    </row>
    <row r="16" ht="15.75" customHeight="1">
      <c r="B16" s="22" t="s">
        <v>89</v>
      </c>
    </row>
    <row r="17" ht="15.75" customHeight="1">
      <c r="B17" s="23" t="s">
        <v>90</v>
      </c>
      <c r="C17" s="23" t="s">
        <v>91</v>
      </c>
      <c r="D17" s="23" t="s">
        <v>92</v>
      </c>
      <c r="E17" s="23" t="s">
        <v>93</v>
      </c>
      <c r="F17" s="23" t="s">
        <v>94</v>
      </c>
      <c r="G17" s="23" t="s">
        <v>95</v>
      </c>
    </row>
    <row r="18" ht="15.75" customHeight="1">
      <c r="B18" s="24" t="s">
        <v>96</v>
      </c>
      <c r="C18" s="29">
        <v>0.12</v>
      </c>
      <c r="D18" s="24" t="s">
        <v>97</v>
      </c>
      <c r="E18" s="27">
        <f t="shared" si="2" ref="E18:E25">C18*$D$9</f>
        <v>3120</v>
      </c>
      <c r="F18" s="27">
        <f t="shared" si="3" ref="F18:F25">E18*12</f>
        <v>37440</v>
      </c>
      <c r="G18" s="24" t="s">
        <v>98</v>
      </c>
    </row>
    <row r="19" ht="15.75" customHeight="1">
      <c r="B19" s="28" t="s">
        <v>99</v>
      </c>
      <c r="C19" s="29">
        <v>0.0325</v>
      </c>
      <c r="D19" s="28" t="s">
        <v>100</v>
      </c>
      <c r="E19" s="27">
        <f t="shared" si="2"/>
        <v>845</v>
      </c>
      <c r="F19" s="27">
        <f t="shared" si="3"/>
        <v>10140</v>
      </c>
      <c r="G19" s="28" t="s">
        <v>101</v>
      </c>
    </row>
    <row r="20" ht="15.75" customHeight="1">
      <c r="B20" s="24" t="s">
        <v>102</v>
      </c>
      <c r="C20" s="29">
        <v>0.0833</v>
      </c>
      <c r="D20" s="24" t="s">
        <v>97</v>
      </c>
      <c r="E20" s="27">
        <f t="shared" si="2"/>
        <v>2165.8</v>
      </c>
      <c r="F20" s="27">
        <f t="shared" si="3"/>
        <v>25989.6</v>
      </c>
      <c r="G20" s="24" t="s">
        <v>103</v>
      </c>
    </row>
    <row r="21" ht="15.75" customHeight="1">
      <c r="B21" s="28" t="s">
        <v>104</v>
      </c>
      <c r="C21" s="29">
        <v>0.0481</v>
      </c>
      <c r="D21" s="28" t="s">
        <v>97</v>
      </c>
      <c r="E21" s="27">
        <f t="shared" si="2"/>
        <v>1250.6</v>
      </c>
      <c r="F21" s="27">
        <f t="shared" si="3"/>
        <v>15007.2</v>
      </c>
      <c r="G21" s="28" t="s">
        <v>105</v>
      </c>
    </row>
    <row r="22" ht="15.75" customHeight="1">
      <c r="B22" s="24" t="s">
        <v>106</v>
      </c>
      <c r="C22" s="29">
        <v>0.04</v>
      </c>
      <c r="D22" s="24" t="s">
        <v>97</v>
      </c>
      <c r="E22" s="27">
        <f t="shared" si="2"/>
        <v>1040</v>
      </c>
      <c r="F22" s="27">
        <f t="shared" si="3"/>
        <v>12480</v>
      </c>
      <c r="G22" s="24" t="s">
        <v>107</v>
      </c>
    </row>
    <row r="23" ht="15.75" customHeight="1">
      <c r="B23" s="28" t="s">
        <v>108</v>
      </c>
      <c r="C23" s="29">
        <v>0.015</v>
      </c>
      <c r="D23" s="28" t="s">
        <v>109</v>
      </c>
      <c r="E23" s="27">
        <f t="shared" si="2"/>
        <v>390</v>
      </c>
      <c r="F23" s="27">
        <f t="shared" si="3"/>
        <v>4680</v>
      </c>
      <c r="G23" s="28" t="s">
        <v>110</v>
      </c>
    </row>
    <row r="24" ht="15.75" customHeight="1">
      <c r="B24" s="24" t="s">
        <v>111</v>
      </c>
      <c r="C24" s="29">
        <v>0.01</v>
      </c>
      <c r="D24" s="24" t="s">
        <v>109</v>
      </c>
      <c r="E24" s="27">
        <f t="shared" si="2"/>
        <v>260</v>
      </c>
      <c r="F24" s="27">
        <f t="shared" si="3"/>
        <v>3120</v>
      </c>
      <c r="G24" s="24" t="s">
        <v>112</v>
      </c>
    </row>
    <row r="25" ht="15.75" customHeight="1">
      <c r="B25" s="28" t="s">
        <v>113</v>
      </c>
      <c r="C25" s="29">
        <v>0.005</v>
      </c>
      <c r="D25" s="28" t="s">
        <v>109</v>
      </c>
      <c r="E25" s="27">
        <f t="shared" si="2"/>
        <v>130</v>
      </c>
      <c r="F25" s="27">
        <f t="shared" si="3"/>
        <v>1560</v>
      </c>
      <c r="G25" s="28" t="s">
        <v>114</v>
      </c>
    </row>
    <row r="27" ht="15.75" customHeight="1">
      <c r="B27" s="30" t="s">
        <v>115</v>
      </c>
      <c r="C27" s="31"/>
      <c r="D27" s="32">
        <f>SUM(C18:C25)</f>
        <v>0.3539</v>
      </c>
    </row>
    <row r="29" ht="15.75" customHeight="1">
      <c r="B29" s="33" t="s">
        <v>116</v>
      </c>
    </row>
    <row r="30" ht="15.75" customHeight="1">
      <c r="B30" s="34" t="s">
        <v>117</v>
      </c>
      <c r="C30" s="25">
        <v>500</v>
      </c>
      <c r="D30" s="34" t="s">
        <v>118</v>
      </c>
      <c r="E30" s="26">
        <f t="shared" si="4" ref="E30:E32">C30</f>
        <v>500</v>
      </c>
      <c r="F30" s="26">
        <f t="shared" si="5" ref="F30:F32">C30*12</f>
        <v>6000</v>
      </c>
      <c r="G30" s="34" t="s">
        <v>119</v>
      </c>
    </row>
    <row r="31" ht="15.75" customHeight="1">
      <c r="B31" s="34" t="s">
        <v>120</v>
      </c>
      <c r="C31" s="25">
        <v>1500</v>
      </c>
      <c r="D31" s="34" t="s">
        <v>118</v>
      </c>
      <c r="E31" s="26">
        <f t="shared" si="4"/>
        <v>1500</v>
      </c>
      <c r="F31" s="26">
        <f t="shared" si="5"/>
        <v>18000</v>
      </c>
      <c r="G31" s="34" t="s">
        <v>121</v>
      </c>
    </row>
    <row r="32" ht="15.75" customHeight="1">
      <c r="B32" s="34" t="s">
        <v>122</v>
      </c>
      <c r="C32" s="25">
        <v>300</v>
      </c>
      <c r="D32" s="34" t="s">
        <v>118</v>
      </c>
      <c r="E32" s="26">
        <f t="shared" si="4"/>
        <v>300</v>
      </c>
      <c r="F32" s="26">
        <f t="shared" si="5"/>
        <v>3600</v>
      </c>
      <c r="G32" s="34" t="s">
        <v>123</v>
      </c>
    </row>
    <row r="34" ht="15.75" customHeight="1">
      <c r="B34" s="22" t="s">
        <v>124</v>
      </c>
    </row>
    <row r="35" ht="15.75" customHeight="1">
      <c r="B35" s="23" t="s">
        <v>62</v>
      </c>
      <c r="C35" s="23" t="s">
        <v>125</v>
      </c>
      <c r="D35" s="23" t="s">
        <v>126</v>
      </c>
      <c r="E35" s="23" t="s">
        <v>127</v>
      </c>
      <c r="F35" s="23" t="s">
        <v>128</v>
      </c>
      <c r="G35" s="23" t="s">
        <v>129</v>
      </c>
    </row>
    <row r="36" ht="15.75" customHeight="1">
      <c r="B36" s="24" t="s">
        <v>68</v>
      </c>
      <c r="C36" s="35">
        <f t="shared" si="6" ref="C36:C42">E7</f>
        <v>75</v>
      </c>
      <c r="D36" s="27">
        <f t="shared" si="7" ref="D36:D42">C36*$D$27</f>
        <v>26.5425</v>
      </c>
      <c r="E36" s="27">
        <f t="shared" si="8" ref="E36:E42">SUM($C$30:$C$32)/(26*8)</f>
        <v>11.0576923076923</v>
      </c>
      <c r="F36" s="36">
        <f t="shared" si="9" ref="F36:F42">C36+D36+E36</f>
        <v>112.600192307692</v>
      </c>
      <c r="G36" s="36">
        <f t="shared" si="10" ref="G36:G42">F36*8</f>
        <v>900.801538461536</v>
      </c>
    </row>
    <row r="37" ht="15.75" customHeight="1">
      <c r="B37" s="28" t="s">
        <v>71</v>
      </c>
      <c r="C37" s="37">
        <f t="shared" si="6"/>
        <v>100</v>
      </c>
      <c r="D37" s="27">
        <f t="shared" si="7"/>
        <v>35.39</v>
      </c>
      <c r="E37" s="27">
        <f t="shared" si="8"/>
        <v>11.0576923076923</v>
      </c>
      <c r="F37" s="36">
        <f t="shared" si="9"/>
        <v>146.447692307692</v>
      </c>
      <c r="G37" s="36">
        <f t="shared" si="10"/>
        <v>1171.58153846154</v>
      </c>
    </row>
    <row r="38" ht="15.75" customHeight="1">
      <c r="B38" s="24" t="s">
        <v>74</v>
      </c>
      <c r="C38" s="35">
        <f t="shared" si="6"/>
        <v>125</v>
      </c>
      <c r="D38" s="27">
        <f t="shared" si="7"/>
        <v>44.2375</v>
      </c>
      <c r="E38" s="27">
        <f t="shared" si="8"/>
        <v>11.0576923076923</v>
      </c>
      <c r="F38" s="36">
        <f t="shared" si="9"/>
        <v>180.295192307692</v>
      </c>
      <c r="G38" s="36">
        <f t="shared" si="10"/>
        <v>1442.36153846154</v>
      </c>
    </row>
    <row r="39" ht="15.75" customHeight="1">
      <c r="B39" s="28" t="s">
        <v>77</v>
      </c>
      <c r="C39" s="37">
        <f t="shared" si="6"/>
        <v>150</v>
      </c>
      <c r="D39" s="27">
        <f t="shared" si="7"/>
        <v>53.085</v>
      </c>
      <c r="E39" s="27">
        <f t="shared" si="8"/>
        <v>11.0576923076923</v>
      </c>
      <c r="F39" s="36">
        <f t="shared" si="9"/>
        <v>214.142692307692</v>
      </c>
      <c r="G39" s="36">
        <f t="shared" si="10"/>
        <v>1713.14153846154</v>
      </c>
    </row>
    <row r="40" ht="15.75" customHeight="1">
      <c r="B40" s="24" t="s">
        <v>80</v>
      </c>
      <c r="C40" s="35">
        <f t="shared" si="6"/>
        <v>187.5</v>
      </c>
      <c r="D40" s="27">
        <f t="shared" si="7"/>
        <v>66.35625</v>
      </c>
      <c r="E40" s="27">
        <f t="shared" si="8"/>
        <v>11.0576923076923</v>
      </c>
      <c r="F40" s="36">
        <f t="shared" si="9"/>
        <v>264.913942307692</v>
      </c>
      <c r="G40" s="36">
        <f t="shared" si="10"/>
        <v>2119.31153846154</v>
      </c>
    </row>
    <row r="41" ht="15.75" customHeight="1">
      <c r="B41" s="28" t="s">
        <v>83</v>
      </c>
      <c r="C41" s="37">
        <f t="shared" si="6"/>
        <v>250</v>
      </c>
      <c r="D41" s="27">
        <f t="shared" si="7"/>
        <v>88.475</v>
      </c>
      <c r="E41" s="27">
        <f t="shared" si="8"/>
        <v>11.0576923076923</v>
      </c>
      <c r="F41" s="36">
        <f t="shared" si="9"/>
        <v>349.532692307692</v>
      </c>
      <c r="G41" s="36">
        <f t="shared" si="10"/>
        <v>2796.26153846154</v>
      </c>
    </row>
    <row r="42" ht="15.75" customHeight="1">
      <c r="B42" s="24" t="s">
        <v>86</v>
      </c>
      <c r="C42" s="35">
        <f t="shared" si="6"/>
        <v>312.5</v>
      </c>
      <c r="D42" s="27">
        <f t="shared" si="7"/>
        <v>110.59375</v>
      </c>
      <c r="E42" s="27">
        <f t="shared" si="8"/>
        <v>11.0576923076923</v>
      </c>
      <c r="F42" s="36">
        <f t="shared" si="9"/>
        <v>434.151442307692</v>
      </c>
      <c r="G42" s="36">
        <f t="shared" si="10"/>
        <v>3473.21153846154</v>
      </c>
    </row>
    <row r="44" ht="15.75" customHeight="1">
      <c r="B44" s="22" t="s">
        <v>130</v>
      </c>
    </row>
    <row r="45" ht="15.75" customHeight="1">
      <c r="B45" s="23" t="s">
        <v>131</v>
      </c>
      <c r="C45" s="23" t="s">
        <v>132</v>
      </c>
      <c r="D45" s="23" t="s">
        <v>133</v>
      </c>
      <c r="E45" s="23" t="s">
        <v>134</v>
      </c>
      <c r="F45" s="23" t="s">
        <v>135</v>
      </c>
      <c r="G45" s="23" t="s">
        <v>136</v>
      </c>
    </row>
    <row r="46" ht="15.75" customHeight="1">
      <c r="B46" s="24" t="s">
        <v>137</v>
      </c>
      <c r="C46" s="24" t="s">
        <v>138</v>
      </c>
      <c r="D46" s="38">
        <v>2</v>
      </c>
      <c r="E46" s="27">
        <f>(F38+F36)/2</f>
        <v>146.447692307692</v>
      </c>
      <c r="F46" s="36">
        <f t="shared" si="11" ref="F46:F51">E46*8</f>
        <v>1171.58153846154</v>
      </c>
      <c r="G46" s="24" t="s">
        <v>139</v>
      </c>
    </row>
    <row r="47" ht="15.75" customHeight="1">
      <c r="B47" s="28" t="s">
        <v>140</v>
      </c>
      <c r="C47" s="28" t="s">
        <v>141</v>
      </c>
      <c r="D47" s="38">
        <v>3</v>
      </c>
      <c r="E47" s="27">
        <f>(F40+F38+F36)/3</f>
        <v>185.936442307692</v>
      </c>
      <c r="F47" s="36">
        <f t="shared" si="11"/>
        <v>1487.49153846154</v>
      </c>
      <c r="G47" s="28" t="s">
        <v>142</v>
      </c>
    </row>
    <row r="48" ht="15.75" customHeight="1">
      <c r="B48" s="24" t="s">
        <v>143</v>
      </c>
      <c r="C48" s="24" t="s">
        <v>144</v>
      </c>
      <c r="D48" s="38">
        <v>5</v>
      </c>
      <c r="E48" s="27">
        <f>(F41+2*F39+2*F36)/5</f>
        <v>200.603692307692</v>
      </c>
      <c r="F48" s="36">
        <f t="shared" si="11"/>
        <v>1604.82953846154</v>
      </c>
      <c r="G48" s="24" t="s">
        <v>145</v>
      </c>
    </row>
    <row r="49" ht="15.75" customHeight="1">
      <c r="B49" s="28" t="s">
        <v>146</v>
      </c>
      <c r="C49" s="28" t="s">
        <v>147</v>
      </c>
      <c r="D49" s="38">
        <v>6</v>
      </c>
      <c r="E49" s="27">
        <f>(F41+2*F39+F38+2*F36)/6</f>
        <v>197.218942307692</v>
      </c>
      <c r="F49" s="36">
        <f t="shared" si="11"/>
        <v>1577.75153846154</v>
      </c>
      <c r="G49" s="28" t="s">
        <v>148</v>
      </c>
    </row>
    <row r="50" ht="15.75" customHeight="1">
      <c r="B50" s="24" t="s">
        <v>149</v>
      </c>
      <c r="C50" s="24" t="s">
        <v>150</v>
      </c>
      <c r="D50" s="38">
        <v>10</v>
      </c>
      <c r="E50" s="27">
        <f>(F42+F41+3*F39+2*F38+3*F36)/10</f>
        <v>212.450317307692</v>
      </c>
      <c r="F50" s="36">
        <f t="shared" si="11"/>
        <v>1699.60253846154</v>
      </c>
      <c r="G50" s="24" t="s">
        <v>151</v>
      </c>
    </row>
    <row r="51" ht="15.75" customHeight="1">
      <c r="B51" s="28" t="s">
        <v>152</v>
      </c>
      <c r="C51" s="28" t="s">
        <v>153</v>
      </c>
      <c r="D51" s="38">
        <v>17</v>
      </c>
      <c r="E51" s="27">
        <f>(F42+2*F41+4*F39+4*F38+6*F36)/17</f>
        <v>199.209971719457</v>
      </c>
      <c r="F51" s="36">
        <f t="shared" si="11"/>
        <v>1593.67977375566</v>
      </c>
      <c r="G51" s="28" t="s">
        <v>154</v>
      </c>
    </row>
    <row r="53" ht="15.75" customHeight="1">
      <c r="B53" s="22" t="s">
        <v>155</v>
      </c>
    </row>
    <row r="54" ht="15.75" customHeight="1">
      <c r="B54" s="23" t="s">
        <v>156</v>
      </c>
      <c r="C54" s="23" t="s">
        <v>157</v>
      </c>
      <c r="D54" s="23" t="s">
        <v>158</v>
      </c>
      <c r="E54" s="23" t="s">
        <v>159</v>
      </c>
      <c r="F54" s="23"/>
      <c r="G54" s="23"/>
    </row>
    <row r="55" ht="15.75" customHeight="1">
      <c r="B55" s="24" t="s">
        <v>160</v>
      </c>
      <c r="C55" s="38">
        <v>12</v>
      </c>
      <c r="D55" s="39">
        <f t="shared" si="12" ref="D55:D59">C55/312</f>
        <v>0.0384615384615385</v>
      </c>
      <c r="E55" s="24" t="s">
        <v>161</v>
      </c>
    </row>
    <row r="56" ht="15.75" customHeight="1">
      <c r="B56" s="28" t="s">
        <v>162</v>
      </c>
      <c r="C56" s="38">
        <v>15</v>
      </c>
      <c r="D56" s="39">
        <f t="shared" si="12"/>
        <v>0.0480769230769231</v>
      </c>
      <c r="E56" s="28" t="s">
        <v>163</v>
      </c>
    </row>
    <row r="57" ht="15.75" customHeight="1">
      <c r="B57" s="24" t="s">
        <v>164</v>
      </c>
      <c r="C57" s="38">
        <v>7</v>
      </c>
      <c r="D57" s="39">
        <f t="shared" si="12"/>
        <v>0.0224358974358974</v>
      </c>
      <c r="E57" s="24" t="s">
        <v>165</v>
      </c>
    </row>
    <row r="58" ht="15.75" customHeight="1">
      <c r="B58" s="28" t="s">
        <v>166</v>
      </c>
      <c r="C58" s="38">
        <v>5</v>
      </c>
      <c r="D58" s="39">
        <f t="shared" si="12"/>
        <v>0.016025641025641</v>
      </c>
      <c r="E58" s="28" t="s">
        <v>167</v>
      </c>
    </row>
    <row r="59" ht="15.75" customHeight="1">
      <c r="B59" s="24" t="s">
        <v>168</v>
      </c>
      <c r="C59" s="38">
        <v>10</v>
      </c>
      <c r="D59" s="39">
        <f t="shared" si="12"/>
        <v>0.032051282051282</v>
      </c>
      <c r="E59" s="24" t="s">
        <v>169</v>
      </c>
    </row>
    <row r="60" ht="15.75" customHeight="1">
      <c r="B60" s="40" t="s">
        <v>170</v>
      </c>
      <c r="C60" s="41">
        <f t="shared" si="13" ref="C60:D60">SUM(C55:C59)</f>
        <v>49</v>
      </c>
      <c r="D60" s="32">
        <f t="shared" si="13"/>
        <v>0.157051282051282</v>
      </c>
      <c r="E60" s="40" t="s">
        <v>171</v>
      </c>
    </row>
    <row r="62" ht="17.25" customHeight="1">
      <c r="B62" s="42" t="s">
        <v>172</v>
      </c>
      <c r="C62" s="43">
        <f>1/(1-D60)</f>
        <v>1.18631178707224</v>
      </c>
      <c r="D62" s="44" t="s">
        <v>173</v>
      </c>
    </row>
    <row r="64" ht="15" customHeight="1">
      <c r="B64" s="45" t="s">
        <v>174</v>
      </c>
    </row>
  </sheetData>
  <mergeCells>
    <mergeCell ref="B2:G2"/>
    <mergeCell ref="B3:G3"/>
    <mergeCell ref="B5:G5"/>
    <mergeCell ref="B16:G16"/>
    <mergeCell ref="B27:C27"/>
    <mergeCell ref="B29:G29"/>
    <mergeCell ref="B34:G34"/>
    <mergeCell ref="B44:G44"/>
    <mergeCell ref="B53:G53"/>
    <mergeCell ref="E54:G54"/>
    <mergeCell ref="E55:G55"/>
    <mergeCell ref="E56:G56"/>
    <mergeCell ref="E57:G57"/>
    <mergeCell ref="E58:G58"/>
    <mergeCell ref="E59:G59"/>
    <mergeCell ref="E60:G60"/>
    <mergeCell ref="D62:G62"/>
    <mergeCell ref="B64:G64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B1E2AB9-9C52-F698-5A7F-464CCBA5E0E5}" mc:Ignorable="x14ac xr xr2 xr3">
  <dimension ref="A1:GR1000"/>
  <sheetViews>
    <sheetView topLeftCell="E1" workbookViewId="0">
      <pane ySplit="11" topLeftCell="A12" activePane="bottomLeft" state="frozen"/>
      <selection pane="bottomLeft" activeCell="H12" sqref="H12"/>
    </sheetView>
  </sheetViews>
  <sheetFormatPr defaultRowHeight="15" defaultColWidth="8.8515625" customHeight="1"/>
  <cols>
    <col min="1" max="1" width="3.57421875" customWidth="1"/>
    <col min="2" max="2" width="18.140625" customWidth="1"/>
    <col min="3" max="4" width="28.7109375" customWidth="1"/>
    <col min="5" max="5" width="6.7109375" customWidth="1"/>
    <col min="6" max="6" width="14.421875" customWidth="1"/>
    <col min="7" max="7" width="8.57421875" customWidth="1"/>
    <col min="8" max="8" width="13.8515625" customWidth="1"/>
    <col min="9" max="9" width="18.00390625" customWidth="1"/>
    <col min="10" max="10" width="12.28125" customWidth="1"/>
    <col min="11" max="11" width="3.57421875" customWidth="1"/>
  </cols>
  <sheetData>
    <row r="2" ht="24" customHeight="1">
      <c r="B2" s="46" t="s">
        <v>175</v>
      </c>
    </row>
    <row r="3" ht="15" customHeight="1">
      <c r="B3" s="47" t="s">
        <v>176</v>
      </c>
    </row>
    <row r="5" ht="15.75" customHeight="1">
      <c r="B5" s="48" t="s">
        <v>177</v>
      </c>
    </row>
    <row r="6" ht="15.75" customHeight="1">
      <c r="B6" t="s">
        <v>178</v>
      </c>
      <c r="C6" s="49">
        <v>0.25</v>
      </c>
      <c r="D6" t="s">
        <v>179</v>
      </c>
      <c r="E6" s="49">
        <v>0.05</v>
      </c>
      <c r="F6" t="s">
        <v>180</v>
      </c>
      <c r="G6" s="49">
        <v>0.18</v>
      </c>
      <c r="H6" t="s">
        <v>56</v>
      </c>
      <c r="I6" s="50" t="s">
        <v>57</v>
      </c>
    </row>
    <row r="10" ht="17.25" customHeight="1">
      <c r="B10" s="51" t="s">
        <v>181</v>
      </c>
    </row>
    <row r="11" ht="15" customHeight="1">
      <c r="B11" s="52" t="s">
        <v>182</v>
      </c>
      <c r="C11" s="52" t="s">
        <v>183</v>
      </c>
      <c r="D11" s="52" t="s">
        <v>184</v>
      </c>
      <c r="E11" s="52" t="s">
        <v>185</v>
      </c>
      <c r="F11" s="52" t="s">
        <v>186</v>
      </c>
      <c r="G11" s="52" t="s">
        <v>187</v>
      </c>
      <c r="H11" s="52" t="s">
        <v>188</v>
      </c>
      <c r="I11" s="52" t="s">
        <v>189</v>
      </c>
      <c r="J11" s="52" t="s">
        <v>190</v>
      </c>
    </row>
    <row r="12" ht="15.75" customHeight="1">
      <c r="B12">
        <v>1</v>
      </c>
      <c r="C12" s="53" t="s">
        <v>191</v>
      </c>
      <c r="D12" s="53" t="s">
        <v>192</v>
      </c>
      <c r="E12" s="53" t="s">
        <v>193</v>
      </c>
      <c r="F12" s="54">
        <v>85</v>
      </c>
      <c r="G12" s="49">
        <v>0.05</v>
      </c>
      <c r="H12" s="55">
        <v>0.25</v>
      </c>
      <c r="I12" s="56">
        <f t="shared" si="0" ref="I12:I94">F12*(1+G12)</f>
        <v>89.25</v>
      </c>
      <c r="J12" s="56">
        <f t="shared" si="1" ref="J12:J94">I12*(1+H12)</f>
        <v>111.5625</v>
      </c>
    </row>
    <row r="13" ht="15.75" customHeight="1">
      <c r="B13">
        <v>2</v>
      </c>
      <c r="C13" s="53" t="s">
        <v>191</v>
      </c>
      <c r="D13" s="53" t="s">
        <v>194</v>
      </c>
      <c r="E13" s="53" t="s">
        <v>193</v>
      </c>
      <c r="F13" s="54">
        <v>120</v>
      </c>
      <c r="G13" s="49">
        <v>0.05</v>
      </c>
      <c r="H13" s="55">
        <v>0.25</v>
      </c>
      <c r="I13" s="56">
        <f t="shared" si="0"/>
        <v>126</v>
      </c>
      <c r="J13" s="56">
        <f t="shared" si="1"/>
        <v>157.5</v>
      </c>
    </row>
    <row r="14" ht="15.75" customHeight="1">
      <c r="B14">
        <v>3</v>
      </c>
      <c r="C14" s="53" t="s">
        <v>191</v>
      </c>
      <c r="D14" s="53" t="s">
        <v>195</v>
      </c>
      <c r="E14" s="53" t="s">
        <v>193</v>
      </c>
      <c r="F14" s="54">
        <v>175</v>
      </c>
      <c r="G14" s="49">
        <v>0.05</v>
      </c>
      <c r="H14" s="55">
        <v>0.25</v>
      </c>
      <c r="I14" s="56">
        <f t="shared" si="0"/>
        <v>183.75</v>
      </c>
      <c r="J14" s="56">
        <f t="shared" si="1"/>
        <v>229.6875</v>
      </c>
    </row>
    <row r="15" ht="15.75" customHeight="1">
      <c r="B15">
        <v>4</v>
      </c>
      <c r="C15" s="53" t="s">
        <v>196</v>
      </c>
      <c r="D15" s="53" t="s">
        <v>197</v>
      </c>
      <c r="E15" s="53" t="s">
        <v>193</v>
      </c>
      <c r="F15" s="54">
        <v>180</v>
      </c>
      <c r="G15" s="49">
        <v>0.07</v>
      </c>
      <c r="H15" s="57">
        <v>0.2</v>
      </c>
      <c r="I15" s="56">
        <f t="shared" si="0"/>
        <v>192.6</v>
      </c>
      <c r="J15" s="56">
        <f t="shared" si="1"/>
        <v>231.12</v>
      </c>
    </row>
    <row r="16" ht="15.75" customHeight="1">
      <c r="B16">
        <v>5</v>
      </c>
      <c r="C16" s="53" t="s">
        <v>196</v>
      </c>
      <c r="D16" s="53" t="s">
        <v>198</v>
      </c>
      <c r="E16" s="53" t="s">
        <v>193</v>
      </c>
      <c r="F16" s="54">
        <v>280</v>
      </c>
      <c r="G16" s="49">
        <v>0.07</v>
      </c>
      <c r="H16" s="57">
        <v>0.2</v>
      </c>
      <c r="I16" s="56">
        <f t="shared" si="0"/>
        <v>299.6</v>
      </c>
      <c r="J16" s="56">
        <f t="shared" si="1"/>
        <v>359.52</v>
      </c>
    </row>
    <row r="17" ht="15.75" customHeight="1">
      <c r="B17">
        <v>6</v>
      </c>
      <c r="C17" s="53" t="s">
        <v>196</v>
      </c>
      <c r="D17" s="53" t="s">
        <v>199</v>
      </c>
      <c r="E17" s="53" t="s">
        <v>193</v>
      </c>
      <c r="F17" s="54">
        <v>520</v>
      </c>
      <c r="G17" s="49">
        <v>0.07</v>
      </c>
      <c r="H17" s="57">
        <v>0.2</v>
      </c>
      <c r="I17" s="56">
        <f t="shared" si="0"/>
        <v>556.4</v>
      </c>
      <c r="J17" s="56">
        <f t="shared" si="1"/>
        <v>667.68</v>
      </c>
    </row>
    <row r="18" ht="15.75" customHeight="1">
      <c r="B18">
        <v>7</v>
      </c>
      <c r="C18" s="53" t="s">
        <v>200</v>
      </c>
      <c r="D18" s="53" t="s">
        <v>201</v>
      </c>
      <c r="E18" s="53" t="s">
        <v>193</v>
      </c>
      <c r="F18" s="54">
        <v>145</v>
      </c>
      <c r="G18" s="49">
        <v>0.03</v>
      </c>
      <c r="H18" s="57">
        <v>0.22</v>
      </c>
      <c r="I18" s="56">
        <f t="shared" si="0"/>
        <v>149.35</v>
      </c>
      <c r="J18" s="56">
        <f t="shared" si="1"/>
        <v>182.207</v>
      </c>
    </row>
    <row r="19" ht="15.75" customHeight="1">
      <c r="B19">
        <v>8</v>
      </c>
      <c r="C19" s="53" t="s">
        <v>200</v>
      </c>
      <c r="D19" s="53" t="s">
        <v>202</v>
      </c>
      <c r="E19" s="53" t="s">
        <v>193</v>
      </c>
      <c r="F19" s="54">
        <v>195</v>
      </c>
      <c r="G19" s="49">
        <v>0.03</v>
      </c>
      <c r="H19" s="57">
        <v>0.22</v>
      </c>
      <c r="I19" s="56">
        <f t="shared" si="0"/>
        <v>200.85</v>
      </c>
      <c r="J19" s="56">
        <f t="shared" si="1"/>
        <v>245.037</v>
      </c>
    </row>
    <row r="20" ht="15.75" customHeight="1">
      <c r="B20">
        <v>9</v>
      </c>
      <c r="C20" s="53" t="s">
        <v>200</v>
      </c>
      <c r="D20" s="53" t="s">
        <v>203</v>
      </c>
      <c r="E20" s="53" t="s">
        <v>193</v>
      </c>
      <c r="F20" s="54">
        <v>285</v>
      </c>
      <c r="G20" s="49">
        <v>0.03</v>
      </c>
      <c r="H20" s="57">
        <v>0.22</v>
      </c>
      <c r="I20" s="56">
        <f t="shared" si="0"/>
        <v>293.55</v>
      </c>
      <c r="J20" s="56">
        <f t="shared" si="1"/>
        <v>358.131</v>
      </c>
    </row>
    <row r="21" ht="15.75" customHeight="1">
      <c r="B21">
        <v>10</v>
      </c>
      <c r="C21" s="53" t="s">
        <v>204</v>
      </c>
      <c r="D21" s="53" t="s">
        <v>205</v>
      </c>
      <c r="E21" s="53" t="s">
        <v>193</v>
      </c>
      <c r="F21" s="54">
        <v>95</v>
      </c>
      <c r="G21" s="49">
        <v>0.05</v>
      </c>
      <c r="H21" s="55">
        <v>0.25</v>
      </c>
      <c r="I21" s="56">
        <f t="shared" si="0"/>
        <v>99.75</v>
      </c>
      <c r="J21" s="56">
        <f t="shared" si="1"/>
        <v>124.6875</v>
      </c>
    </row>
    <row r="22" ht="15.75" customHeight="1">
      <c r="B22">
        <v>11</v>
      </c>
      <c r="C22" s="53" t="s">
        <v>204</v>
      </c>
      <c r="D22" s="53" t="s">
        <v>206</v>
      </c>
      <c r="E22" s="53" t="s">
        <v>193</v>
      </c>
      <c r="F22" s="54">
        <v>140</v>
      </c>
      <c r="G22" s="49">
        <v>0.05</v>
      </c>
      <c r="H22" s="55">
        <v>0.25</v>
      </c>
      <c r="I22" s="56">
        <f t="shared" si="0"/>
        <v>147</v>
      </c>
      <c r="J22" s="56">
        <f t="shared" si="1"/>
        <v>183.75</v>
      </c>
    </row>
    <row r="23" ht="15.75" customHeight="1">
      <c r="B23">
        <v>12</v>
      </c>
      <c r="C23" s="53" t="s">
        <v>207</v>
      </c>
      <c r="D23" s="53" t="s">
        <v>208</v>
      </c>
      <c r="E23" s="53" t="s">
        <v>193</v>
      </c>
      <c r="F23" s="54">
        <v>45</v>
      </c>
      <c r="G23" s="49">
        <v>0.08</v>
      </c>
      <c r="H23" s="57">
        <v>0.2</v>
      </c>
      <c r="I23" s="56">
        <f t="shared" si="0"/>
        <v>48.6</v>
      </c>
      <c r="J23" s="56">
        <f t="shared" si="1"/>
        <v>58.32</v>
      </c>
    </row>
    <row r="24" ht="15.75" customHeight="1">
      <c r="B24">
        <v>13</v>
      </c>
      <c r="C24" s="53" t="s">
        <v>207</v>
      </c>
      <c r="D24" s="53" t="s">
        <v>209</v>
      </c>
      <c r="E24" s="53" t="s">
        <v>193</v>
      </c>
      <c r="F24" s="54">
        <v>65</v>
      </c>
      <c r="G24" s="49">
        <v>0.08</v>
      </c>
      <c r="H24" s="57">
        <v>0.2</v>
      </c>
      <c r="I24" s="56">
        <f t="shared" si="0"/>
        <v>70.2</v>
      </c>
      <c r="J24" s="56">
        <f t="shared" si="1"/>
        <v>84.24</v>
      </c>
    </row>
    <row r="25" ht="15.75" customHeight="1">
      <c r="B25">
        <v>14</v>
      </c>
      <c r="C25" s="53" t="s">
        <v>210</v>
      </c>
      <c r="D25" s="53" t="s">
        <v>211</v>
      </c>
      <c r="E25" s="53" t="s">
        <v>193</v>
      </c>
      <c r="F25" s="54">
        <v>650</v>
      </c>
      <c r="G25" s="49">
        <v>0.03</v>
      </c>
      <c r="H25" s="55">
        <v>0.3</v>
      </c>
      <c r="I25" s="56">
        <f t="shared" si="0"/>
        <v>669.5</v>
      </c>
      <c r="J25" s="56">
        <f t="shared" si="1"/>
        <v>870.35</v>
      </c>
    </row>
    <row r="26" ht="15.75" customHeight="1">
      <c r="B26">
        <v>15</v>
      </c>
      <c r="C26" s="53" t="s">
        <v>210</v>
      </c>
      <c r="D26" s="53" t="s">
        <v>212</v>
      </c>
      <c r="E26" s="53" t="s">
        <v>193</v>
      </c>
      <c r="F26" s="54">
        <v>950</v>
      </c>
      <c r="G26" s="49">
        <v>0.03</v>
      </c>
      <c r="H26" s="55">
        <v>0.3</v>
      </c>
      <c r="I26" s="56">
        <f t="shared" si="0"/>
        <v>978.5</v>
      </c>
      <c r="J26" s="56">
        <f t="shared" si="1"/>
        <v>1272.05</v>
      </c>
    </row>
    <row r="27" ht="15.75" customHeight="1">
      <c r="B27">
        <v>16</v>
      </c>
      <c r="C27" s="53" t="s">
        <v>213</v>
      </c>
      <c r="D27" s="53" t="s">
        <v>214</v>
      </c>
      <c r="E27" s="53" t="s">
        <v>193</v>
      </c>
      <c r="F27" s="54">
        <v>125</v>
      </c>
      <c r="G27" s="49">
        <v>0.04</v>
      </c>
      <c r="H27" s="55">
        <v>0.28</v>
      </c>
      <c r="I27" s="56">
        <f t="shared" si="0"/>
        <v>130</v>
      </c>
      <c r="J27" s="56">
        <f t="shared" si="1"/>
        <v>166.4</v>
      </c>
    </row>
    <row r="29" ht="17.25" customHeight="1">
      <c r="B29" s="51" t="s">
        <v>215</v>
      </c>
    </row>
    <row r="30" ht="15" customHeight="1">
      <c r="B30" s="52" t="s">
        <v>182</v>
      </c>
      <c r="C30" s="52" t="s">
        <v>183</v>
      </c>
      <c r="D30" s="52" t="s">
        <v>184</v>
      </c>
      <c r="E30" s="52" t="s">
        <v>185</v>
      </c>
      <c r="F30" s="52" t="s">
        <v>186</v>
      </c>
      <c r="G30" s="52" t="s">
        <v>187</v>
      </c>
      <c r="H30" s="52" t="s">
        <v>188</v>
      </c>
      <c r="I30" s="52" t="s">
        <v>189</v>
      </c>
      <c r="J30" s="52" t="s">
        <v>190</v>
      </c>
    </row>
    <row r="31" ht="15.75" customHeight="1">
      <c r="B31">
        <v>17</v>
      </c>
      <c r="C31" s="53" t="s">
        <v>216</v>
      </c>
      <c r="D31" s="53" t="s">
        <v>217</v>
      </c>
      <c r="E31" s="53" t="s">
        <v>218</v>
      </c>
      <c r="F31" s="54">
        <v>18</v>
      </c>
      <c r="G31" s="49">
        <v>0.1</v>
      </c>
      <c r="H31" s="55">
        <v>0.3</v>
      </c>
      <c r="I31" s="56">
        <f t="shared" si="0"/>
        <v>19.8</v>
      </c>
      <c r="J31" s="56">
        <f t="shared" si="1"/>
        <v>25.74</v>
      </c>
    </row>
    <row r="32" ht="15.75" customHeight="1">
      <c r="B32">
        <v>18</v>
      </c>
      <c r="C32" s="53" t="s">
        <v>216</v>
      </c>
      <c r="D32" s="53" t="s">
        <v>219</v>
      </c>
      <c r="E32" s="53" t="s">
        <v>218</v>
      </c>
      <c r="F32" s="54">
        <v>28</v>
      </c>
      <c r="G32" s="49">
        <v>0.1</v>
      </c>
      <c r="H32" s="55">
        <v>0.3</v>
      </c>
      <c r="I32" s="56">
        <f t="shared" si="0"/>
        <v>30.8</v>
      </c>
      <c r="J32" s="56">
        <f t="shared" si="1"/>
        <v>40.04</v>
      </c>
    </row>
    <row r="33" ht="15.75" customHeight="1">
      <c r="B33">
        <v>19</v>
      </c>
      <c r="C33" s="53" t="s">
        <v>220</v>
      </c>
      <c r="D33" s="53" t="s">
        <v>217</v>
      </c>
      <c r="E33" s="53" t="s">
        <v>218</v>
      </c>
      <c r="F33" s="54">
        <v>25</v>
      </c>
      <c r="G33" s="49">
        <v>0.1</v>
      </c>
      <c r="H33" s="55">
        <v>0.3</v>
      </c>
      <c r="I33" s="56">
        <f t="shared" si="0"/>
        <v>27.5</v>
      </c>
      <c r="J33" s="56">
        <f t="shared" si="1"/>
        <v>35.75</v>
      </c>
    </row>
    <row r="34" ht="15.75" customHeight="1">
      <c r="B34">
        <v>20</v>
      </c>
      <c r="C34" s="53" t="s">
        <v>220</v>
      </c>
      <c r="D34" s="53" t="s">
        <v>219</v>
      </c>
      <c r="E34" s="53" t="s">
        <v>218</v>
      </c>
      <c r="F34" s="54">
        <v>38</v>
      </c>
      <c r="G34" s="49">
        <v>0.1</v>
      </c>
      <c r="H34" s="55">
        <v>0.3</v>
      </c>
      <c r="I34" s="56">
        <f t="shared" si="0"/>
        <v>41.8</v>
      </c>
      <c r="J34" s="56">
        <f t="shared" si="1"/>
        <v>54.34</v>
      </c>
    </row>
    <row r="35" ht="15.75" customHeight="1">
      <c r="B35">
        <v>21</v>
      </c>
      <c r="C35" s="53" t="s">
        <v>221</v>
      </c>
      <c r="D35" s="53" t="s">
        <v>217</v>
      </c>
      <c r="E35" s="53" t="s">
        <v>218</v>
      </c>
      <c r="F35" s="54">
        <v>45</v>
      </c>
      <c r="G35" s="49">
        <v>0.05</v>
      </c>
      <c r="H35" s="55">
        <v>0.3</v>
      </c>
      <c r="I35" s="56">
        <f t="shared" si="0"/>
        <v>47.25</v>
      </c>
      <c r="J35" s="56">
        <f t="shared" si="1"/>
        <v>61.425</v>
      </c>
    </row>
    <row r="36" ht="15.75" customHeight="1">
      <c r="B36">
        <v>22</v>
      </c>
      <c r="C36" s="53" t="s">
        <v>222</v>
      </c>
      <c r="D36" s="53" t="s">
        <v>217</v>
      </c>
      <c r="E36" s="53" t="s">
        <v>218</v>
      </c>
      <c r="F36" s="54">
        <v>185</v>
      </c>
      <c r="G36" s="49">
        <v>0.03</v>
      </c>
      <c r="H36" s="55">
        <v>0.28</v>
      </c>
      <c r="I36" s="56">
        <f t="shared" si="0"/>
        <v>190.55</v>
      </c>
      <c r="J36" s="56">
        <f t="shared" si="1"/>
        <v>243.904</v>
      </c>
    </row>
    <row r="37" ht="15.75" customHeight="1">
      <c r="B37">
        <v>23</v>
      </c>
      <c r="C37" s="53" t="s">
        <v>222</v>
      </c>
      <c r="D37" s="53" t="s">
        <v>219</v>
      </c>
      <c r="E37" s="53" t="s">
        <v>218</v>
      </c>
      <c r="F37" s="54">
        <v>265</v>
      </c>
      <c r="G37" s="49">
        <v>0.03</v>
      </c>
      <c r="H37" s="55">
        <v>0.28</v>
      </c>
      <c r="I37" s="56">
        <f t="shared" si="0"/>
        <v>272.95</v>
      </c>
      <c r="J37" s="56">
        <f t="shared" si="1"/>
        <v>349.376</v>
      </c>
    </row>
    <row r="38" ht="15.75" customHeight="1">
      <c r="B38">
        <v>24</v>
      </c>
      <c r="C38" s="53" t="s">
        <v>223</v>
      </c>
      <c r="D38" s="53" t="s">
        <v>224</v>
      </c>
      <c r="E38" s="53" t="s">
        <v>218</v>
      </c>
      <c r="F38" s="54">
        <v>145</v>
      </c>
      <c r="G38" s="49">
        <v>0.08</v>
      </c>
      <c r="H38" s="55">
        <v>0.25</v>
      </c>
      <c r="I38" s="56">
        <f t="shared" si="0"/>
        <v>156.6</v>
      </c>
      <c r="J38" s="56">
        <f t="shared" si="1"/>
        <v>195.75</v>
      </c>
    </row>
    <row r="39" ht="15.75" customHeight="1">
      <c r="B39">
        <v>25</v>
      </c>
      <c r="C39" s="53" t="s">
        <v>225</v>
      </c>
      <c r="D39" s="53" t="s">
        <v>224</v>
      </c>
      <c r="E39" s="53" t="s">
        <v>218</v>
      </c>
      <c r="F39" s="54">
        <v>185</v>
      </c>
      <c r="G39" s="49">
        <v>0.08</v>
      </c>
      <c r="H39" s="55">
        <v>0.25</v>
      </c>
      <c r="I39" s="56">
        <f t="shared" si="0"/>
        <v>199.8</v>
      </c>
      <c r="J39" s="56">
        <f t="shared" si="1"/>
        <v>249.75</v>
      </c>
    </row>
    <row r="40" ht="15.75" customHeight="1">
      <c r="B40">
        <v>26</v>
      </c>
      <c r="C40" s="53" t="s">
        <v>226</v>
      </c>
      <c r="D40" s="53" t="s">
        <v>227</v>
      </c>
      <c r="E40" s="53" t="s">
        <v>218</v>
      </c>
      <c r="F40" s="54">
        <v>220</v>
      </c>
      <c r="G40" s="49">
        <v>0.05</v>
      </c>
      <c r="H40" s="55">
        <v>0.25</v>
      </c>
      <c r="I40" s="56">
        <f t="shared" si="0"/>
        <v>231</v>
      </c>
      <c r="J40" s="56">
        <f t="shared" si="1"/>
        <v>288.75</v>
      </c>
    </row>
    <row r="41" ht="15.75" customHeight="1">
      <c r="B41">
        <v>27</v>
      </c>
      <c r="C41" s="53" t="s">
        <v>228</v>
      </c>
      <c r="D41" s="53" t="s">
        <v>229</v>
      </c>
      <c r="E41" s="53" t="s">
        <v>218</v>
      </c>
      <c r="F41" s="54">
        <v>350</v>
      </c>
      <c r="G41" s="49">
        <v>0.03</v>
      </c>
      <c r="H41" s="55">
        <v>0.3</v>
      </c>
      <c r="I41" s="56">
        <f t="shared" si="0"/>
        <v>360.5</v>
      </c>
      <c r="J41" s="56">
        <f t="shared" si="1"/>
        <v>468.65</v>
      </c>
    </row>
    <row r="42" ht="15.75" customHeight="1">
      <c r="B42">
        <v>28</v>
      </c>
      <c r="C42" s="53" t="s">
        <v>230</v>
      </c>
      <c r="D42" s="53" t="s">
        <v>231</v>
      </c>
      <c r="E42" s="53" t="s">
        <v>218</v>
      </c>
      <c r="F42" s="54">
        <v>320</v>
      </c>
      <c r="G42" s="49">
        <v>0.02</v>
      </c>
      <c r="H42" s="55">
        <v>0.25</v>
      </c>
      <c r="I42" s="56">
        <f t="shared" si="0"/>
        <v>326.4</v>
      </c>
      <c r="J42" s="56">
        <f t="shared" si="1"/>
        <v>408</v>
      </c>
    </row>
    <row r="43" ht="15.75" customHeight="1">
      <c r="B43">
        <v>29</v>
      </c>
      <c r="C43" s="53" t="s">
        <v>230</v>
      </c>
      <c r="D43" s="53" t="s">
        <v>232</v>
      </c>
      <c r="E43" s="53" t="s">
        <v>218</v>
      </c>
      <c r="F43" s="54">
        <v>480</v>
      </c>
      <c r="G43" s="49">
        <v>0.02</v>
      </c>
      <c r="H43" s="55">
        <v>0.25</v>
      </c>
      <c r="I43" s="56">
        <f t="shared" si="0"/>
        <v>489.6</v>
      </c>
      <c r="J43" s="56">
        <f t="shared" si="1"/>
        <v>612</v>
      </c>
    </row>
    <row r="44" ht="15.75" customHeight="1">
      <c r="B44">
        <v>30</v>
      </c>
      <c r="C44" s="53" t="s">
        <v>233</v>
      </c>
      <c r="D44" s="53" t="s">
        <v>234</v>
      </c>
      <c r="E44" s="53" t="s">
        <v>218</v>
      </c>
      <c r="F44" s="54">
        <v>650</v>
      </c>
      <c r="G44" s="49">
        <v>0.02</v>
      </c>
      <c r="H44" s="55">
        <v>0.25</v>
      </c>
      <c r="I44" s="56">
        <f t="shared" si="0"/>
        <v>663</v>
      </c>
      <c r="J44" s="56">
        <f t="shared" si="1"/>
        <v>828.75</v>
      </c>
    </row>
    <row r="45" ht="15.75" customHeight="1">
      <c r="B45">
        <v>31</v>
      </c>
      <c r="C45" s="53" t="s">
        <v>235</v>
      </c>
      <c r="D45" s="53" t="s">
        <v>236</v>
      </c>
      <c r="E45" s="53" t="s">
        <v>218</v>
      </c>
      <c r="F45" s="54">
        <v>180</v>
      </c>
      <c r="G45" s="49">
        <v>0.05</v>
      </c>
      <c r="H45" s="55">
        <v>0.28</v>
      </c>
      <c r="I45" s="56">
        <f t="shared" si="0"/>
        <v>189</v>
      </c>
      <c r="J45" s="56">
        <f t="shared" si="1"/>
        <v>241.92</v>
      </c>
    </row>
    <row r="46" ht="15.75" customHeight="1">
      <c r="B46">
        <v>32</v>
      </c>
      <c r="C46" s="53" t="s">
        <v>237</v>
      </c>
      <c r="D46" s="53" t="s">
        <v>238</v>
      </c>
      <c r="E46" s="53" t="s">
        <v>218</v>
      </c>
      <c r="F46" s="54">
        <v>450</v>
      </c>
      <c r="G46" s="49">
        <v>0.03</v>
      </c>
      <c r="H46" s="55">
        <v>0.3</v>
      </c>
      <c r="I46" s="56">
        <f t="shared" si="0"/>
        <v>463.5</v>
      </c>
      <c r="J46" s="56">
        <f t="shared" si="1"/>
        <v>602.55</v>
      </c>
    </row>
    <row r="47" ht="15.75" customHeight="1">
      <c r="B47">
        <v>33</v>
      </c>
      <c r="C47" s="53" t="s">
        <v>239</v>
      </c>
      <c r="D47" s="53" t="s">
        <v>240</v>
      </c>
      <c r="E47" s="53" t="s">
        <v>218</v>
      </c>
      <c r="F47" s="54">
        <v>380</v>
      </c>
      <c r="G47" s="49">
        <v>0.03</v>
      </c>
      <c r="H47" s="55">
        <v>0.3</v>
      </c>
      <c r="I47" s="56">
        <f t="shared" si="0"/>
        <v>391.4</v>
      </c>
      <c r="J47" s="56">
        <f t="shared" si="1"/>
        <v>508.82</v>
      </c>
    </row>
    <row r="49" ht="17.25" customHeight="1">
      <c r="B49" s="51" t="s">
        <v>241</v>
      </c>
    </row>
    <row r="50" ht="15" customHeight="1">
      <c r="B50" s="52" t="s">
        <v>182</v>
      </c>
      <c r="C50" s="52" t="s">
        <v>183</v>
      </c>
      <c r="D50" s="52" t="s">
        <v>184</v>
      </c>
      <c r="E50" s="52" t="s">
        <v>185</v>
      </c>
      <c r="F50" s="52" t="s">
        <v>186</v>
      </c>
      <c r="G50" s="52" t="s">
        <v>187</v>
      </c>
      <c r="H50" s="52" t="s">
        <v>188</v>
      </c>
      <c r="I50" s="52" t="s">
        <v>189</v>
      </c>
      <c r="J50" s="52" t="s">
        <v>190</v>
      </c>
    </row>
    <row r="51" ht="15.75" customHeight="1">
      <c r="B51">
        <v>34</v>
      </c>
      <c r="C51" s="53" t="s">
        <v>242</v>
      </c>
      <c r="D51" s="53" t="s">
        <v>243</v>
      </c>
      <c r="E51" s="53" t="s">
        <v>244</v>
      </c>
      <c r="F51" s="54">
        <v>4500</v>
      </c>
      <c r="G51" s="49">
        <v>0.02</v>
      </c>
      <c r="H51" s="57">
        <v>0.2</v>
      </c>
      <c r="I51" s="56">
        <f t="shared" si="0"/>
        <v>4590</v>
      </c>
      <c r="J51" s="56">
        <f t="shared" si="1"/>
        <v>5508</v>
      </c>
    </row>
    <row r="52" ht="15.75" customHeight="1">
      <c r="B52">
        <v>35</v>
      </c>
      <c r="C52" s="53" t="s">
        <v>245</v>
      </c>
      <c r="D52" s="53" t="s">
        <v>246</v>
      </c>
      <c r="E52" s="53" t="s">
        <v>244</v>
      </c>
      <c r="F52" s="54">
        <v>12000</v>
      </c>
      <c r="G52" s="49">
        <v>0.02</v>
      </c>
      <c r="H52" s="57">
        <v>0.18</v>
      </c>
      <c r="I52" s="56">
        <f t="shared" si="0"/>
        <v>12240</v>
      </c>
      <c r="J52" s="56">
        <f t="shared" si="1"/>
        <v>14443.2</v>
      </c>
    </row>
    <row r="53" ht="15.75" customHeight="1">
      <c r="B53">
        <v>36</v>
      </c>
      <c r="C53" s="53" t="s">
        <v>247</v>
      </c>
      <c r="D53" s="53" t="s">
        <v>248</v>
      </c>
      <c r="E53" s="53" t="s">
        <v>244</v>
      </c>
      <c r="F53" s="54">
        <v>3800</v>
      </c>
      <c r="G53" s="49">
        <v>0.02</v>
      </c>
      <c r="H53" s="57">
        <v>0.2</v>
      </c>
      <c r="I53" s="56">
        <f t="shared" si="0"/>
        <v>3876</v>
      </c>
      <c r="J53" s="56">
        <f t="shared" si="1"/>
        <v>4651.2</v>
      </c>
    </row>
    <row r="54" ht="15.75" customHeight="1">
      <c r="B54">
        <v>37</v>
      </c>
      <c r="C54" s="53" t="s">
        <v>249</v>
      </c>
      <c r="D54" s="53">
        <v>0</v>
      </c>
      <c r="E54" s="53">
        <v>8500</v>
      </c>
      <c r="F54" s="54">
        <v>0.02</v>
      </c>
      <c r="G54" s="49">
        <v>0.18</v>
      </c>
      <c r="H54" s="49"/>
      <c r="I54" s="56">
        <f t="shared" si="0"/>
        <v>0.0236</v>
      </c>
      <c r="J54" s="56">
        <f t="shared" si="1"/>
        <v>0.0236</v>
      </c>
    </row>
    <row r="55" ht="15.75" customHeight="1">
      <c r="B55">
        <v>38</v>
      </c>
      <c r="C55" s="53" t="s">
        <v>250</v>
      </c>
      <c r="D55" s="53" t="s">
        <v>251</v>
      </c>
      <c r="E55" s="53" t="s">
        <v>244</v>
      </c>
      <c r="F55" s="54">
        <v>8500</v>
      </c>
      <c r="G55" s="49">
        <v>0.01</v>
      </c>
      <c r="H55" s="57">
        <v>0.18</v>
      </c>
      <c r="I55" s="56">
        <f t="shared" si="0"/>
        <v>8585</v>
      </c>
      <c r="J55" s="56">
        <f t="shared" si="1"/>
        <v>10130.3</v>
      </c>
    </row>
    <row r="56" ht="15.75" customHeight="1">
      <c r="B56">
        <v>39</v>
      </c>
      <c r="C56" s="53" t="s">
        <v>252</v>
      </c>
      <c r="D56" s="53" t="s">
        <v>253</v>
      </c>
      <c r="E56" s="53" t="s">
        <v>244</v>
      </c>
      <c r="F56" s="54">
        <v>1800</v>
      </c>
      <c r="G56" s="49">
        <v>0.02</v>
      </c>
      <c r="H56" s="57">
        <v>0.22</v>
      </c>
      <c r="I56" s="56">
        <f t="shared" si="0"/>
        <v>1836</v>
      </c>
      <c r="J56" s="56">
        <f t="shared" si="1"/>
        <v>2239.92</v>
      </c>
    </row>
    <row r="57" ht="15.75" customHeight="1">
      <c r="B57">
        <v>40</v>
      </c>
      <c r="C57" s="53" t="s">
        <v>254</v>
      </c>
      <c r="D57" s="53" t="s">
        <v>255</v>
      </c>
      <c r="E57" s="53" t="s">
        <v>218</v>
      </c>
      <c r="F57" s="54">
        <v>2800</v>
      </c>
      <c r="G57" s="49">
        <v>0.03</v>
      </c>
      <c r="H57" s="57">
        <v>0.22</v>
      </c>
      <c r="I57" s="56">
        <f t="shared" si="0"/>
        <v>2884</v>
      </c>
      <c r="J57" s="56">
        <f t="shared" si="1"/>
        <v>3518.48</v>
      </c>
    </row>
    <row r="58" ht="15.75" customHeight="1">
      <c r="B58">
        <v>41</v>
      </c>
      <c r="C58" s="53" t="s">
        <v>256</v>
      </c>
      <c r="D58" s="53" t="s">
        <v>257</v>
      </c>
      <c r="E58" s="53" t="s">
        <v>218</v>
      </c>
      <c r="F58" s="54">
        <v>3200</v>
      </c>
      <c r="G58" s="49">
        <v>0.03</v>
      </c>
      <c r="H58" s="57">
        <v>0.22</v>
      </c>
      <c r="I58" s="56">
        <f t="shared" si="0"/>
        <v>3296</v>
      </c>
      <c r="J58" s="56">
        <f t="shared" si="1"/>
        <v>4021.12</v>
      </c>
    </row>
    <row r="59" ht="15.75" customHeight="1">
      <c r="B59">
        <v>42</v>
      </c>
      <c r="C59" s="53" t="s">
        <v>258</v>
      </c>
      <c r="D59" s="53" t="s">
        <v>255</v>
      </c>
      <c r="E59" s="53" t="s">
        <v>244</v>
      </c>
      <c r="F59" s="54">
        <v>2200</v>
      </c>
      <c r="G59" s="49">
        <v>0.03</v>
      </c>
      <c r="H59" s="57">
        <v>0.22</v>
      </c>
      <c r="I59" s="56">
        <f t="shared" si="0"/>
        <v>2266</v>
      </c>
      <c r="J59" s="56">
        <f t="shared" si="1"/>
        <v>2764.52</v>
      </c>
    </row>
    <row r="60" ht="15.75" customHeight="1">
      <c r="B60">
        <v>43</v>
      </c>
      <c r="C60" s="53" t="s">
        <v>259</v>
      </c>
      <c r="D60" s="53" t="s">
        <v>260</v>
      </c>
      <c r="E60" s="53" t="s">
        <v>218</v>
      </c>
      <c r="F60" s="54">
        <v>3500</v>
      </c>
      <c r="G60" s="49">
        <v>0.02</v>
      </c>
      <c r="H60" s="57">
        <v>0.2</v>
      </c>
      <c r="I60" s="56">
        <f t="shared" si="0"/>
        <v>3570</v>
      </c>
      <c r="J60" s="56">
        <f t="shared" si="1"/>
        <v>4284</v>
      </c>
    </row>
    <row r="61" ht="15.75" customHeight="1">
      <c r="B61">
        <v>44</v>
      </c>
      <c r="C61" s="53" t="s">
        <v>261</v>
      </c>
      <c r="D61" s="53" t="s">
        <v>260</v>
      </c>
      <c r="E61" s="53" t="s">
        <v>218</v>
      </c>
      <c r="F61" s="54">
        <v>5500</v>
      </c>
      <c r="G61" s="49">
        <v>0.02</v>
      </c>
      <c r="H61" s="57">
        <v>0.2</v>
      </c>
      <c r="I61" s="56">
        <f t="shared" si="0"/>
        <v>5610</v>
      </c>
      <c r="J61" s="56">
        <f t="shared" si="1"/>
        <v>6732</v>
      </c>
    </row>
    <row r="62" ht="15.75" customHeight="1">
      <c r="B62">
        <v>45</v>
      </c>
      <c r="C62" s="53" t="s">
        <v>262</v>
      </c>
      <c r="D62" s="53" t="s">
        <v>243</v>
      </c>
      <c r="E62" s="53" t="s">
        <v>218</v>
      </c>
      <c r="F62" s="54">
        <v>2200</v>
      </c>
      <c r="G62" s="49">
        <v>0.02</v>
      </c>
      <c r="H62" s="57">
        <v>0.22</v>
      </c>
      <c r="I62" s="56">
        <f t="shared" si="0"/>
        <v>2244</v>
      </c>
      <c r="J62" s="56">
        <f t="shared" si="1"/>
        <v>2737.68</v>
      </c>
    </row>
    <row r="63" ht="15.75" customHeight="1">
      <c r="B63">
        <v>46</v>
      </c>
      <c r="C63" s="53" t="s">
        <v>263</v>
      </c>
      <c r="D63" s="53" t="s">
        <v>246</v>
      </c>
      <c r="E63" s="53" t="s">
        <v>218</v>
      </c>
      <c r="F63" s="54">
        <v>12000</v>
      </c>
      <c r="G63" s="49">
        <v>0.01</v>
      </c>
      <c r="H63" s="57">
        <v>0.18</v>
      </c>
      <c r="I63" s="56">
        <f t="shared" si="0"/>
        <v>12120</v>
      </c>
      <c r="J63" s="56">
        <f t="shared" si="1"/>
        <v>14301.6</v>
      </c>
    </row>
    <row r="64" ht="15.75" customHeight="1">
      <c r="B64">
        <v>47</v>
      </c>
      <c r="C64" s="53" t="s">
        <v>264</v>
      </c>
      <c r="D64" s="53" t="s">
        <v>253</v>
      </c>
      <c r="E64" s="53" t="s">
        <v>218</v>
      </c>
      <c r="F64" s="54">
        <v>4500</v>
      </c>
      <c r="G64" s="49">
        <v>0.02</v>
      </c>
      <c r="H64" s="57">
        <v>0.2</v>
      </c>
      <c r="I64" s="56">
        <f t="shared" si="0"/>
        <v>4590</v>
      </c>
      <c r="J64" s="56">
        <f t="shared" si="1"/>
        <v>5508</v>
      </c>
    </row>
    <row r="65" ht="15.75" customHeight="1">
      <c r="B65">
        <v>48</v>
      </c>
      <c r="C65" s="53" t="s">
        <v>265</v>
      </c>
      <c r="D65" s="53" t="s">
        <v>240</v>
      </c>
      <c r="E65" s="53" t="s">
        <v>244</v>
      </c>
      <c r="F65" s="54">
        <v>850</v>
      </c>
      <c r="G65" s="49">
        <v>0.03</v>
      </c>
      <c r="H65" s="55">
        <v>0.28</v>
      </c>
      <c r="I65" s="56">
        <f t="shared" si="0"/>
        <v>875.5</v>
      </c>
      <c r="J65" s="56">
        <f t="shared" si="1"/>
        <v>1120.64</v>
      </c>
    </row>
    <row r="66" ht="15.75" customHeight="1">
      <c r="B66">
        <v>49</v>
      </c>
      <c r="C66" s="53" t="s">
        <v>266</v>
      </c>
      <c r="D66" s="53" t="s">
        <v>267</v>
      </c>
      <c r="E66" s="53" t="s">
        <v>268</v>
      </c>
      <c r="F66" s="54">
        <v>450</v>
      </c>
      <c r="G66" s="49">
        <v>0.05</v>
      </c>
      <c r="H66" s="55">
        <v>0.25</v>
      </c>
      <c r="I66" s="56">
        <f t="shared" si="0"/>
        <v>472.5</v>
      </c>
      <c r="J66" s="56">
        <f t="shared" si="1"/>
        <v>590.625</v>
      </c>
    </row>
    <row r="68" ht="17.25" customHeight="1">
      <c r="B68" s="51" t="s">
        <v>269</v>
      </c>
    </row>
    <row r="69" ht="15" customHeight="1">
      <c r="B69" s="52" t="s">
        <v>182</v>
      </c>
      <c r="C69" s="52" t="s">
        <v>183</v>
      </c>
      <c r="D69" s="52" t="s">
        <v>184</v>
      </c>
      <c r="E69" s="52" t="s">
        <v>185</v>
      </c>
      <c r="F69" s="52" t="s">
        <v>186</v>
      </c>
      <c r="G69" s="52" t="s">
        <v>187</v>
      </c>
      <c r="H69" s="52" t="s">
        <v>188</v>
      </c>
      <c r="I69" s="52" t="s">
        <v>189</v>
      </c>
      <c r="J69" s="52" t="s">
        <v>190</v>
      </c>
    </row>
    <row r="70" ht="15.75" customHeight="1">
      <c r="B70">
        <v>50</v>
      </c>
      <c r="C70" s="53" t="s">
        <v>270</v>
      </c>
      <c r="D70" s="53" t="s">
        <v>257</v>
      </c>
      <c r="E70" s="53" t="s">
        <v>218</v>
      </c>
      <c r="F70" s="54">
        <v>650</v>
      </c>
      <c r="G70" s="49">
        <v>0.02</v>
      </c>
      <c r="H70" s="55">
        <v>0.3</v>
      </c>
      <c r="I70" s="56">
        <f t="shared" si="0"/>
        <v>663</v>
      </c>
      <c r="J70" s="56">
        <f t="shared" si="1"/>
        <v>861.9</v>
      </c>
    </row>
    <row r="71" ht="15.75" customHeight="1">
      <c r="B71">
        <v>51</v>
      </c>
      <c r="C71" s="53" t="s">
        <v>271</v>
      </c>
      <c r="D71" s="53" t="s">
        <v>272</v>
      </c>
      <c r="E71" s="53" t="s">
        <v>218</v>
      </c>
      <c r="F71" s="54">
        <v>2800</v>
      </c>
      <c r="G71" s="49">
        <v>0.02</v>
      </c>
      <c r="H71" s="55">
        <v>0.25</v>
      </c>
      <c r="I71" s="56">
        <f t="shared" si="0"/>
        <v>2856</v>
      </c>
      <c r="J71" s="56">
        <f t="shared" si="1"/>
        <v>3570</v>
      </c>
    </row>
    <row r="72" ht="15.75" customHeight="1">
      <c r="B72">
        <v>52</v>
      </c>
      <c r="C72" s="53" t="s">
        <v>273</v>
      </c>
      <c r="D72" s="53" t="s">
        <v>274</v>
      </c>
      <c r="E72" s="53" t="s">
        <v>218</v>
      </c>
      <c r="F72" s="54">
        <v>4500</v>
      </c>
      <c r="G72" s="49">
        <v>0.02</v>
      </c>
      <c r="H72" s="57">
        <v>0.22</v>
      </c>
      <c r="I72" s="56">
        <f t="shared" si="0"/>
        <v>4590</v>
      </c>
      <c r="J72" s="56">
        <f t="shared" si="1"/>
        <v>5599.8</v>
      </c>
    </row>
    <row r="73" ht="15.75" customHeight="1">
      <c r="B73">
        <v>53</v>
      </c>
      <c r="C73" s="53" t="s">
        <v>275</v>
      </c>
      <c r="D73" s="53" t="s">
        <v>240</v>
      </c>
      <c r="E73" s="53" t="s">
        <v>218</v>
      </c>
      <c r="F73" s="54">
        <v>3200</v>
      </c>
      <c r="G73" s="49">
        <v>0.02</v>
      </c>
      <c r="H73" s="55">
        <v>0.25</v>
      </c>
      <c r="I73" s="56">
        <f t="shared" si="0"/>
        <v>3264</v>
      </c>
      <c r="J73" s="56">
        <f t="shared" si="1"/>
        <v>4080</v>
      </c>
    </row>
    <row r="74" ht="15.75" customHeight="1">
      <c r="B74">
        <v>54</v>
      </c>
      <c r="C74" s="53" t="s">
        <v>276</v>
      </c>
      <c r="D74" s="53" t="s">
        <v>272</v>
      </c>
      <c r="E74" s="53" t="s">
        <v>218</v>
      </c>
      <c r="F74" s="54">
        <v>4800</v>
      </c>
      <c r="G74" s="49">
        <v>0.02</v>
      </c>
      <c r="H74" s="55">
        <v>0.25</v>
      </c>
      <c r="I74" s="56">
        <f t="shared" si="0"/>
        <v>4896</v>
      </c>
      <c r="J74" s="56">
        <f t="shared" si="1"/>
        <v>6120</v>
      </c>
    </row>
    <row r="75" ht="15.75" customHeight="1">
      <c r="B75">
        <v>55</v>
      </c>
      <c r="C75" s="53" t="s">
        <v>277</v>
      </c>
      <c r="D75" s="53" t="s">
        <v>246</v>
      </c>
      <c r="E75" s="53" t="s">
        <v>218</v>
      </c>
      <c r="F75" s="54">
        <v>6500</v>
      </c>
      <c r="G75" s="49">
        <v>0.02</v>
      </c>
      <c r="H75" s="57">
        <v>0.22</v>
      </c>
      <c r="I75" s="56">
        <f t="shared" si="0"/>
        <v>6630</v>
      </c>
      <c r="J75" s="56">
        <f t="shared" si="1"/>
        <v>8088.6</v>
      </c>
    </row>
    <row r="76" ht="15.75" customHeight="1">
      <c r="B76">
        <v>56</v>
      </c>
      <c r="C76" s="53" t="s">
        <v>278</v>
      </c>
      <c r="D76" s="53" t="s">
        <v>272</v>
      </c>
      <c r="E76" s="53" t="s">
        <v>218</v>
      </c>
      <c r="F76" s="54">
        <v>2200</v>
      </c>
      <c r="G76" s="49">
        <v>0.02</v>
      </c>
      <c r="H76" s="55">
        <v>0.28</v>
      </c>
      <c r="I76" s="56">
        <f t="shared" si="0"/>
        <v>2244</v>
      </c>
      <c r="J76" s="56">
        <f t="shared" si="1"/>
        <v>2872.32</v>
      </c>
    </row>
    <row r="77" ht="15.75" customHeight="1">
      <c r="B77">
        <v>57</v>
      </c>
      <c r="C77" s="53" t="s">
        <v>279</v>
      </c>
      <c r="D77" s="53" t="s">
        <v>240</v>
      </c>
      <c r="E77" s="53" t="s">
        <v>244</v>
      </c>
      <c r="F77" s="54">
        <v>1800</v>
      </c>
      <c r="G77" s="49">
        <v>0.03</v>
      </c>
      <c r="H77" s="55">
        <v>0.28</v>
      </c>
      <c r="I77" s="56">
        <f t="shared" si="0"/>
        <v>1854</v>
      </c>
      <c r="J77" s="56">
        <f t="shared" si="1"/>
        <v>2373.12</v>
      </c>
    </row>
    <row r="78" ht="15.75" customHeight="1">
      <c r="B78">
        <v>58</v>
      </c>
      <c r="C78" s="53" t="s">
        <v>280</v>
      </c>
      <c r="D78" s="53" t="s">
        <v>274</v>
      </c>
      <c r="E78" s="53" t="s">
        <v>218</v>
      </c>
      <c r="F78" s="54">
        <v>5500</v>
      </c>
      <c r="G78" s="49">
        <v>0.02</v>
      </c>
      <c r="H78" s="57">
        <v>0.22</v>
      </c>
      <c r="I78" s="56">
        <f t="shared" si="0"/>
        <v>5610</v>
      </c>
      <c r="J78" s="56">
        <f t="shared" si="1"/>
        <v>6844.2</v>
      </c>
    </row>
    <row r="79" ht="15.75" customHeight="1">
      <c r="B79">
        <v>59</v>
      </c>
      <c r="C79" s="53" t="s">
        <v>281</v>
      </c>
      <c r="D79" s="53" t="s">
        <v>282</v>
      </c>
      <c r="E79" s="53" t="s">
        <v>218</v>
      </c>
      <c r="F79" s="54">
        <v>3800</v>
      </c>
      <c r="G79" s="49">
        <v>0.02</v>
      </c>
      <c r="H79" s="55">
        <v>0.25</v>
      </c>
      <c r="I79" s="56">
        <f t="shared" si="0"/>
        <v>3876</v>
      </c>
      <c r="J79" s="56">
        <f t="shared" si="1"/>
        <v>4845</v>
      </c>
    </row>
    <row r="80" ht="15.75" customHeight="1">
      <c r="B80">
        <v>60</v>
      </c>
      <c r="C80" s="53" t="s">
        <v>283</v>
      </c>
      <c r="D80" s="53" t="s">
        <v>257</v>
      </c>
      <c r="E80" s="53" t="s">
        <v>218</v>
      </c>
      <c r="F80" s="54">
        <v>480</v>
      </c>
      <c r="G80" s="49">
        <v>0.03</v>
      </c>
      <c r="H80" s="55">
        <v>0.3</v>
      </c>
      <c r="I80" s="56">
        <f t="shared" si="0"/>
        <v>494.4</v>
      </c>
      <c r="J80" s="56">
        <f t="shared" si="1"/>
        <v>642.72</v>
      </c>
    </row>
    <row r="81" ht="15.75" customHeight="1">
      <c r="B81">
        <v>61</v>
      </c>
      <c r="C81" s="53" t="s">
        <v>284</v>
      </c>
      <c r="D81" s="53" t="s">
        <v>285</v>
      </c>
      <c r="E81" s="53" t="s">
        <v>218</v>
      </c>
      <c r="F81" s="54">
        <v>750</v>
      </c>
      <c r="G81" s="49">
        <v>0.03</v>
      </c>
      <c r="H81" s="55">
        <v>0.28</v>
      </c>
      <c r="I81" s="56">
        <f t="shared" si="0"/>
        <v>772.5</v>
      </c>
      <c r="J81" s="56">
        <f t="shared" si="1"/>
        <v>988.8</v>
      </c>
    </row>
    <row r="83" ht="17.25" customHeight="1">
      <c r="B83" s="51" t="s">
        <v>286</v>
      </c>
    </row>
    <row r="84" ht="15" customHeight="1">
      <c r="B84" s="52" t="s">
        <v>182</v>
      </c>
      <c r="C84" s="52" t="s">
        <v>183</v>
      </c>
      <c r="D84" s="52" t="s">
        <v>184</v>
      </c>
      <c r="E84" s="52" t="s">
        <v>185</v>
      </c>
      <c r="F84" s="52" t="s">
        <v>186</v>
      </c>
      <c r="G84" s="52" t="s">
        <v>187</v>
      </c>
      <c r="H84" s="52" t="s">
        <v>188</v>
      </c>
      <c r="I84" s="52" t="s">
        <v>189</v>
      </c>
      <c r="J84" s="52" t="s">
        <v>190</v>
      </c>
    </row>
    <row r="85" ht="15.75" customHeight="1">
      <c r="B85">
        <v>62</v>
      </c>
      <c r="C85" s="53" t="s">
        <v>287</v>
      </c>
      <c r="D85" s="53" t="s">
        <v>288</v>
      </c>
      <c r="E85" s="53" t="s">
        <v>218</v>
      </c>
      <c r="F85" s="54">
        <v>3500</v>
      </c>
      <c r="G85" s="49">
        <v>0.01</v>
      </c>
      <c r="H85" s="57">
        <v>0.18</v>
      </c>
      <c r="I85" s="56">
        <f t="shared" si="0"/>
        <v>3535</v>
      </c>
      <c r="J85" s="56">
        <f t="shared" si="1"/>
        <v>4171.3</v>
      </c>
    </row>
    <row r="86" ht="15.75" customHeight="1">
      <c r="B86">
        <v>63</v>
      </c>
      <c r="C86" s="53" t="s">
        <v>289</v>
      </c>
      <c r="D86" s="53" t="s">
        <v>290</v>
      </c>
      <c r="E86" s="53" t="s">
        <v>218</v>
      </c>
      <c r="F86" s="54">
        <v>8500</v>
      </c>
      <c r="G86" s="49">
        <v>0.01</v>
      </c>
      <c r="H86" s="57">
        <v>0.15</v>
      </c>
      <c r="I86" s="56">
        <f t="shared" si="0"/>
        <v>8585</v>
      </c>
      <c r="J86" s="56">
        <f t="shared" si="1"/>
        <v>9872.75</v>
      </c>
    </row>
    <row r="87" ht="15.75" customHeight="1">
      <c r="B87">
        <v>64</v>
      </c>
      <c r="C87" s="53" t="s">
        <v>291</v>
      </c>
      <c r="D87" s="53" t="s">
        <v>292</v>
      </c>
      <c r="E87" s="53" t="s">
        <v>218</v>
      </c>
      <c r="F87" s="54">
        <v>12000</v>
      </c>
      <c r="G87" s="49">
        <v>0.01</v>
      </c>
      <c r="H87" s="57">
        <v>0.15</v>
      </c>
      <c r="I87" s="56">
        <f t="shared" si="0"/>
        <v>12120</v>
      </c>
      <c r="J87" s="56">
        <f t="shared" si="1"/>
        <v>13938</v>
      </c>
    </row>
    <row r="88" ht="15.75" customHeight="1">
      <c r="B88">
        <v>65</v>
      </c>
      <c r="C88" s="53" t="s">
        <v>293</v>
      </c>
      <c r="D88" s="53" t="s">
        <v>294</v>
      </c>
      <c r="E88" s="53" t="s">
        <v>218</v>
      </c>
      <c r="F88" s="54">
        <v>4500</v>
      </c>
      <c r="G88" s="49">
        <v>0.01</v>
      </c>
      <c r="H88" s="57">
        <v>0.18</v>
      </c>
      <c r="I88" s="56">
        <f t="shared" si="0"/>
        <v>4545</v>
      </c>
      <c r="J88" s="56">
        <f t="shared" si="1"/>
        <v>5363.1</v>
      </c>
    </row>
    <row r="89" ht="15.75" customHeight="1">
      <c r="B89">
        <v>66</v>
      </c>
      <c r="C89" s="53" t="s">
        <v>295</v>
      </c>
      <c r="D89" s="53" t="s">
        <v>294</v>
      </c>
      <c r="E89" s="53" t="s">
        <v>218</v>
      </c>
      <c r="F89" s="54">
        <v>7500</v>
      </c>
      <c r="G89" s="49">
        <v>0.01</v>
      </c>
      <c r="H89" s="57">
        <v>0.18</v>
      </c>
      <c r="I89" s="56">
        <f t="shared" si="0"/>
        <v>7575</v>
      </c>
      <c r="J89" s="56">
        <f t="shared" si="1"/>
        <v>8938.5</v>
      </c>
    </row>
    <row r="90" ht="15.75" customHeight="1">
      <c r="B90">
        <v>67</v>
      </c>
      <c r="C90" s="53" t="s">
        <v>296</v>
      </c>
      <c r="D90" s="53" t="s">
        <v>297</v>
      </c>
      <c r="E90" s="53" t="s">
        <v>218</v>
      </c>
      <c r="F90" s="54">
        <v>12000</v>
      </c>
      <c r="G90" s="49">
        <v>0.01</v>
      </c>
      <c r="H90" s="57">
        <v>0.15</v>
      </c>
      <c r="I90" s="56">
        <f t="shared" si="0"/>
        <v>12120</v>
      </c>
      <c r="J90" s="56">
        <f t="shared" si="1"/>
        <v>13938</v>
      </c>
    </row>
    <row r="91" ht="15.75" customHeight="1">
      <c r="B91">
        <v>68</v>
      </c>
      <c r="C91" s="53" t="s">
        <v>298</v>
      </c>
      <c r="D91" s="53" t="s">
        <v>299</v>
      </c>
      <c r="E91" s="53" t="s">
        <v>218</v>
      </c>
      <c r="F91" s="54">
        <v>3800</v>
      </c>
      <c r="G91" s="49">
        <v>0.02</v>
      </c>
      <c r="H91" s="57">
        <v>0.15</v>
      </c>
      <c r="I91" s="56">
        <f t="shared" si="0"/>
        <v>3876</v>
      </c>
      <c r="J91" s="56">
        <f t="shared" si="1"/>
        <v>4457.4</v>
      </c>
    </row>
    <row r="92" ht="15.75" customHeight="1">
      <c r="B92">
        <v>69</v>
      </c>
      <c r="C92" s="53" t="s">
        <v>300</v>
      </c>
      <c r="D92" s="53" t="s">
        <v>299</v>
      </c>
      <c r="E92" s="53" t="s">
        <v>218</v>
      </c>
      <c r="F92" s="54">
        <v>6500</v>
      </c>
      <c r="G92" s="49">
        <v>0.02</v>
      </c>
      <c r="H92" s="57">
        <v>0.15</v>
      </c>
      <c r="I92" s="56">
        <f t="shared" si="0"/>
        <v>6630</v>
      </c>
      <c r="J92" s="56">
        <f t="shared" si="1"/>
        <v>7624.5</v>
      </c>
    </row>
    <row r="93" ht="15.75" customHeight="1">
      <c r="B93">
        <v>70</v>
      </c>
      <c r="C93" s="53" t="s">
        <v>301</v>
      </c>
      <c r="D93" s="53" t="s">
        <v>302</v>
      </c>
      <c r="E93" s="53" t="s">
        <v>244</v>
      </c>
      <c r="F93" s="54">
        <v>22000</v>
      </c>
      <c r="G93" s="49">
        <v>0.01</v>
      </c>
      <c r="H93" s="58">
        <v>0.12</v>
      </c>
      <c r="I93" s="56">
        <f t="shared" si="0"/>
        <v>22220</v>
      </c>
      <c r="J93" s="56">
        <f t="shared" si="1"/>
        <v>24886.4</v>
      </c>
    </row>
    <row r="94" ht="15.75" customHeight="1">
      <c r="B94">
        <v>71</v>
      </c>
      <c r="C94" s="53" t="s">
        <v>303</v>
      </c>
      <c r="D94" s="53" t="s">
        <v>304</v>
      </c>
      <c r="E94" s="53" t="s">
        <v>218</v>
      </c>
      <c r="F94" s="54">
        <v>15000</v>
      </c>
      <c r="G94" s="49">
        <v>0.01</v>
      </c>
      <c r="H94" s="57">
        <v>0.15</v>
      </c>
      <c r="I94" s="56">
        <f t="shared" si="0"/>
        <v>15150</v>
      </c>
      <c r="J94" s="56">
        <f t="shared" si="1"/>
        <v>17422.5</v>
      </c>
    </row>
  </sheetData>
  <mergeCells>
    <mergeCell ref="B2:J2"/>
    <mergeCell ref="B3:J3"/>
    <mergeCell ref="B5:J5"/>
    <mergeCell ref="I6:J6"/>
    <mergeCell ref="B10:J10"/>
    <mergeCell ref="B29:J29"/>
    <mergeCell ref="B49:J49"/>
    <mergeCell ref="B68:J68"/>
    <mergeCell ref="B83:J83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9ADF0A8-9CD4-03A4-DBBB-17556680A94A}" mc:Ignorable="x14ac xr xr2 xr3">
  <dimension ref="A1:GR1000"/>
  <sheetViews>
    <sheetView topLeftCell="A1" workbookViewId="0">
      <pane ySplit="8" topLeftCell="A9" activePane="bottomLeft" state="frozen"/>
      <selection pane="bottomLeft" activeCell="A1" sqref="A1"/>
    </sheetView>
  </sheetViews>
  <sheetFormatPr defaultRowHeight="15" defaultColWidth="8.8515625" customHeight="1"/>
  <cols>
    <col min="1" max="1" width="3.57421875" customWidth="1"/>
    <col min="2" max="2" width="12.57421875" customWidth="1"/>
    <col min="3" max="3" width="39.57421875" customWidth="1"/>
    <col min="4" max="4" width="8.7109375" customWidth="1"/>
    <col min="5" max="5" width="16.8515625" customWidth="1"/>
    <col min="6" max="6" width="14.7109375" customWidth="1"/>
    <col min="7" max="7" width="17.28125" customWidth="1"/>
    <col min="8" max="8" width="17.140625" customWidth="1"/>
    <col min="9" max="9" width="14.57421875" customWidth="1"/>
    <col min="10" max="10" width="14.421875" customWidth="1"/>
    <col min="11" max="11" width="13.140625" customWidth="1"/>
    <col min="12" max="12" width="13.57421875" customWidth="1"/>
    <col min="13" max="13" width="8.7109375" customWidth="1"/>
    <col min="14" max="14" width="15.421875" customWidth="1"/>
    <col min="15" max="15" width="3.57421875" customWidth="1"/>
  </cols>
  <sheetData>
    <row r="2" ht="26.25" customHeight="1">
      <c r="B2" s="59" t="s">
        <v>305</v>
      </c>
    </row>
    <row r="3" ht="15" customHeight="1">
      <c r="B3" s="60" t="s">
        <v>306</v>
      </c>
    </row>
    <row r="5" ht="18.75" customHeight="1">
      <c r="B5" s="61" t="s">
        <v>307</v>
      </c>
    </row>
    <row r="6" ht="16.5" customHeight="1">
      <c r="B6" t="s">
        <v>308</v>
      </c>
      <c r="C6" s="62" t="s">
        <v>309</v>
      </c>
      <c r="D6" t="s">
        <v>310</v>
      </c>
      <c r="E6" s="63">
        <v>0.2</v>
      </c>
      <c r="F6" t="s">
        <v>311</v>
      </c>
      <c r="G6" s="63">
        <v>0.18</v>
      </c>
      <c r="H6" t="s">
        <v>312</v>
      </c>
      <c r="I6" s="63">
        <v>0.1</v>
      </c>
      <c r="J6" t="s">
        <v>313</v>
      </c>
      <c r="K6" s="63">
        <v>0.05</v>
      </c>
    </row>
    <row r="8" ht="14.25" customHeight="1">
      <c r="B8" s="64" t="s">
        <v>182</v>
      </c>
      <c r="C8" s="64" t="s">
        <v>314</v>
      </c>
      <c r="D8" s="64" t="s">
        <v>185</v>
      </c>
      <c r="E8" s="64" t="s">
        <v>315</v>
      </c>
      <c r="F8" s="64" t="s">
        <v>316</v>
      </c>
      <c r="G8" s="64" t="s">
        <v>317</v>
      </c>
      <c r="H8" s="64" t="s">
        <v>318</v>
      </c>
      <c r="I8" s="64" t="s">
        <v>319</v>
      </c>
      <c r="J8" s="64" t="s">
        <v>320</v>
      </c>
      <c r="K8" s="64" t="s">
        <v>321</v>
      </c>
      <c r="L8" s="64" t="s">
        <v>322</v>
      </c>
      <c r="M8" s="64" t="s">
        <v>323</v>
      </c>
      <c r="N8" s="65" t="s">
        <v>324</v>
      </c>
    </row>
    <row r="10" ht="21" customHeight="1">
      <c r="B10" s="66" t="s">
        <v>325</v>
      </c>
    </row>
    <row r="11" ht="12.75" customHeight="1">
      <c r="B11" s="67" t="s">
        <v>182</v>
      </c>
      <c r="C11" s="67" t="s">
        <v>314</v>
      </c>
      <c r="D11" s="67" t="s">
        <v>185</v>
      </c>
      <c r="E11" s="67" t="s">
        <v>315</v>
      </c>
      <c r="F11" s="67" t="s">
        <v>316</v>
      </c>
      <c r="G11" s="67" t="s">
        <v>317</v>
      </c>
      <c r="H11" s="67" t="s">
        <v>318</v>
      </c>
      <c r="I11" s="67" t="s">
        <v>319</v>
      </c>
      <c r="J11" s="67" t="s">
        <v>320</v>
      </c>
      <c r="K11" s="67" t="s">
        <v>321</v>
      </c>
      <c r="L11" s="67" t="s">
        <v>322</v>
      </c>
      <c r="M11" s="67" t="s">
        <v>323</v>
      </c>
      <c r="N11" s="67" t="s">
        <v>324</v>
      </c>
    </row>
    <row r="12" ht="15" customHeight="1">
      <c r="B12" s="68">
        <v>1</v>
      </c>
      <c r="C12" s="69" t="s">
        <v>326</v>
      </c>
      <c r="D12" s="68" t="s">
        <v>193</v>
      </c>
      <c r="E12" s="70">
        <v>112</v>
      </c>
      <c r="F12" s="71">
        <v>0.25</v>
      </c>
      <c r="G12" s="71">
        <v>0.3</v>
      </c>
      <c r="H12" s="72">
        <f>'Labor Burden Calculator'!F38</f>
        <v>180.295192307692</v>
      </c>
      <c r="I12" s="72">
        <f t="shared" si="0" ref="I12:I39">IF($C$6="Residential",F12,G12)*H12</f>
        <v>45.073798076923</v>
      </c>
      <c r="J12" s="70">
        <v>15</v>
      </c>
      <c r="K12" s="72">
        <f t="shared" si="1" ref="K12:K39">(E12+I12+J12)*$I$6</f>
        <v>17.2073798076923</v>
      </c>
      <c r="L12" s="72">
        <f t="shared" si="2" ref="L12:L115">E12+I12+J12+K12</f>
        <v>189.281177884615</v>
      </c>
      <c r="M12" s="73">
        <v>0.2</v>
      </c>
      <c r="N12" s="72">
        <f t="shared" si="3" ref="N12:N115">L12*(1+M12)</f>
        <v>227.137413461538</v>
      </c>
    </row>
    <row r="13" ht="15" customHeight="1">
      <c r="B13" s="74">
        <v>2</v>
      </c>
      <c r="C13" s="75" t="s">
        <v>327</v>
      </c>
      <c r="D13" s="74" t="s">
        <v>193</v>
      </c>
      <c r="E13" s="70">
        <v>158</v>
      </c>
      <c r="F13" s="71">
        <v>0.28</v>
      </c>
      <c r="G13" s="71">
        <v>0.35</v>
      </c>
      <c r="H13" s="72">
        <f>'Labor Burden Calculator'!F38</f>
        <v>180.295192307692</v>
      </c>
      <c r="I13" s="72">
        <f t="shared" si="0"/>
        <v>50.4826538461538</v>
      </c>
      <c r="J13" s="70">
        <v>15</v>
      </c>
      <c r="K13" s="72">
        <f t="shared" si="1"/>
        <v>22.3482653846154</v>
      </c>
      <c r="L13" s="72">
        <f t="shared" si="2"/>
        <v>245.830919230769</v>
      </c>
      <c r="M13" s="73">
        <v>0.2</v>
      </c>
      <c r="N13" s="72">
        <f t="shared" si="3"/>
        <v>294.997103076923</v>
      </c>
    </row>
    <row r="14" ht="15" customHeight="1">
      <c r="B14" s="68">
        <v>3</v>
      </c>
      <c r="C14" s="69" t="s">
        <v>328</v>
      </c>
      <c r="D14" s="68" t="s">
        <v>193</v>
      </c>
      <c r="E14" s="70">
        <v>230</v>
      </c>
      <c r="F14" s="71">
        <v>0.3</v>
      </c>
      <c r="G14" s="71">
        <v>0.38</v>
      </c>
      <c r="H14" s="72">
        <f>'Labor Burden Calculator'!F38</f>
        <v>180.295192307692</v>
      </c>
      <c r="I14" s="72">
        <f t="shared" si="0"/>
        <v>54.0885576923076</v>
      </c>
      <c r="J14" s="70">
        <v>18</v>
      </c>
      <c r="K14" s="72">
        <f t="shared" si="1"/>
        <v>30.2088557692308</v>
      </c>
      <c r="L14" s="72">
        <f t="shared" si="2"/>
        <v>332.297413461538</v>
      </c>
      <c r="M14" s="73">
        <v>0.2</v>
      </c>
      <c r="N14" s="72">
        <f t="shared" si="3"/>
        <v>398.756896153846</v>
      </c>
    </row>
    <row r="15" ht="15" customHeight="1">
      <c r="B15" s="74">
        <v>4</v>
      </c>
      <c r="C15" s="75" t="s">
        <v>329</v>
      </c>
      <c r="D15" s="74" t="s">
        <v>193</v>
      </c>
      <c r="E15" s="70">
        <v>231</v>
      </c>
      <c r="F15" s="71">
        <v>0.3</v>
      </c>
      <c r="G15" s="71">
        <v>0.4</v>
      </c>
      <c r="H15" s="72">
        <f>'Labor Burden Calculator'!F38</f>
        <v>180.295192307692</v>
      </c>
      <c r="I15" s="72">
        <f t="shared" si="0"/>
        <v>54.0885576923076</v>
      </c>
      <c r="J15" s="70">
        <v>20</v>
      </c>
      <c r="K15" s="72">
        <f t="shared" si="1"/>
        <v>30.5088557692308</v>
      </c>
      <c r="L15" s="72">
        <f t="shared" si="2"/>
        <v>335.597413461538</v>
      </c>
      <c r="M15" s="73">
        <v>0.18</v>
      </c>
      <c r="N15" s="72">
        <f t="shared" si="3"/>
        <v>396.004947884615</v>
      </c>
    </row>
    <row r="16" ht="15" customHeight="1">
      <c r="B16" s="68">
        <v>5</v>
      </c>
      <c r="C16" s="69" t="s">
        <v>330</v>
      </c>
      <c r="D16" s="68" t="s">
        <v>193</v>
      </c>
      <c r="E16" s="70">
        <v>360</v>
      </c>
      <c r="F16" s="71">
        <v>0.35</v>
      </c>
      <c r="G16" s="71">
        <v>0.45</v>
      </c>
      <c r="H16" s="72">
        <f>'Labor Burden Calculator'!F38</f>
        <v>180.295192307692</v>
      </c>
      <c r="I16" s="72">
        <f t="shared" si="0"/>
        <v>63.1033173076922</v>
      </c>
      <c r="J16" s="70">
        <v>22</v>
      </c>
      <c r="K16" s="72">
        <f t="shared" si="1"/>
        <v>44.5103317307692</v>
      </c>
      <c r="L16" s="72">
        <f t="shared" si="2"/>
        <v>489.613649038461</v>
      </c>
      <c r="M16" s="73">
        <v>0.18</v>
      </c>
      <c r="N16" s="72">
        <f t="shared" si="3"/>
        <v>577.744105865384</v>
      </c>
    </row>
    <row r="17" ht="15" customHeight="1">
      <c r="B17" s="74">
        <v>6</v>
      </c>
      <c r="C17" s="75" t="s">
        <v>331</v>
      </c>
      <c r="D17" s="74" t="s">
        <v>193</v>
      </c>
      <c r="E17" s="70">
        <v>668</v>
      </c>
      <c r="F17" s="71">
        <v>0.4</v>
      </c>
      <c r="G17" s="71">
        <v>0.55</v>
      </c>
      <c r="H17" s="72">
        <f>'Labor Burden Calculator'!F38</f>
        <v>180.295192307692</v>
      </c>
      <c r="I17" s="72">
        <f t="shared" si="0"/>
        <v>72.1180769230768</v>
      </c>
      <c r="J17" s="70">
        <v>25</v>
      </c>
      <c r="K17" s="72">
        <f t="shared" si="1"/>
        <v>76.5118076923077</v>
      </c>
      <c r="L17" s="72">
        <f t="shared" si="2"/>
        <v>841.629884615385</v>
      </c>
      <c r="M17" s="73">
        <v>0.18</v>
      </c>
      <c r="N17" s="72">
        <f t="shared" si="3"/>
        <v>993.123263846154</v>
      </c>
    </row>
    <row r="18" ht="15" customHeight="1">
      <c r="B18" s="68">
        <v>7</v>
      </c>
      <c r="C18" s="69" t="s">
        <v>332</v>
      </c>
      <c r="D18" s="68" t="s">
        <v>193</v>
      </c>
      <c r="E18" s="70">
        <v>182</v>
      </c>
      <c r="F18" s="71">
        <v>0.4</v>
      </c>
      <c r="G18" s="71">
        <v>0.5</v>
      </c>
      <c r="H18" s="72">
        <f>'Labor Burden Calculator'!F39</f>
        <v>214.142692307692</v>
      </c>
      <c r="I18" s="72">
        <f t="shared" si="0"/>
        <v>85.6570769230768</v>
      </c>
      <c r="J18" s="70">
        <v>25</v>
      </c>
      <c r="K18" s="72">
        <f t="shared" si="1"/>
        <v>29.2657076923077</v>
      </c>
      <c r="L18" s="72">
        <f t="shared" si="2"/>
        <v>321.922784615385</v>
      </c>
      <c r="M18" s="73">
        <v>0.22</v>
      </c>
      <c r="N18" s="72">
        <f t="shared" si="3"/>
        <v>392.74579723077</v>
      </c>
    </row>
    <row r="19" ht="15" customHeight="1">
      <c r="B19" s="74">
        <v>8</v>
      </c>
      <c r="C19" s="75" t="s">
        <v>333</v>
      </c>
      <c r="D19" s="74" t="s">
        <v>193</v>
      </c>
      <c r="E19" s="70">
        <v>245</v>
      </c>
      <c r="F19" s="71">
        <v>0.45</v>
      </c>
      <c r="G19" s="71">
        <v>0.55</v>
      </c>
      <c r="H19" s="72">
        <f>'Labor Burden Calculator'!F39</f>
        <v>214.142692307692</v>
      </c>
      <c r="I19" s="72">
        <f t="shared" si="0"/>
        <v>96.3642115384614</v>
      </c>
      <c r="J19" s="70">
        <v>28</v>
      </c>
      <c r="K19" s="72">
        <f t="shared" si="1"/>
        <v>36.9364211538461</v>
      </c>
      <c r="L19" s="72">
        <f t="shared" si="2"/>
        <v>406.300632692307</v>
      </c>
      <c r="M19" s="73">
        <v>0.22</v>
      </c>
      <c r="N19" s="72">
        <f t="shared" si="3"/>
        <v>495.686771884614</v>
      </c>
    </row>
    <row r="20" ht="15" customHeight="1">
      <c r="B20" s="68">
        <v>9</v>
      </c>
      <c r="C20" s="69" t="s">
        <v>334</v>
      </c>
      <c r="D20" s="68" t="s">
        <v>193</v>
      </c>
      <c r="E20" s="70">
        <v>358</v>
      </c>
      <c r="F20" s="71">
        <v>0.5</v>
      </c>
      <c r="G20" s="71">
        <v>0.6</v>
      </c>
      <c r="H20" s="72">
        <f>'Labor Burden Calculator'!F39</f>
        <v>214.142692307692</v>
      </c>
      <c r="I20" s="72">
        <f t="shared" si="0"/>
        <v>107.071346153846</v>
      </c>
      <c r="J20" s="70">
        <v>30</v>
      </c>
      <c r="K20" s="72">
        <f t="shared" si="1"/>
        <v>49.5071346153846</v>
      </c>
      <c r="L20" s="72">
        <f t="shared" si="2"/>
        <v>544.578480769231</v>
      </c>
      <c r="M20" s="73">
        <v>0.22</v>
      </c>
      <c r="N20" s="72">
        <f t="shared" si="3"/>
        <v>664.385746538462</v>
      </c>
    </row>
    <row r="21" ht="15" customHeight="1">
      <c r="B21" s="74">
        <v>10</v>
      </c>
      <c r="C21" s="75" t="s">
        <v>335</v>
      </c>
      <c r="D21" s="74" t="s">
        <v>193</v>
      </c>
      <c r="E21" s="70">
        <v>125</v>
      </c>
      <c r="F21" s="71">
        <v>0.35</v>
      </c>
      <c r="G21" s="71">
        <v>0.45</v>
      </c>
      <c r="H21" s="72">
        <f>'Labor Burden Calculator'!F39</f>
        <v>214.142692307692</v>
      </c>
      <c r="I21" s="72">
        <f t="shared" si="0"/>
        <v>74.9499423076922</v>
      </c>
      <c r="J21" s="70">
        <v>35</v>
      </c>
      <c r="K21" s="72">
        <f t="shared" si="1"/>
        <v>23.4949942307692</v>
      </c>
      <c r="L21" s="72">
        <f t="shared" si="2"/>
        <v>258.444936538461</v>
      </c>
      <c r="M21" s="76">
        <v>0.25</v>
      </c>
      <c r="N21" s="72">
        <f t="shared" si="3"/>
        <v>323.056170673076</v>
      </c>
    </row>
    <row r="22" ht="15" customHeight="1">
      <c r="B22" s="68">
        <v>11</v>
      </c>
      <c r="C22" s="69" t="s">
        <v>336</v>
      </c>
      <c r="D22" s="68" t="s">
        <v>193</v>
      </c>
      <c r="E22" s="70">
        <v>184</v>
      </c>
      <c r="F22" s="71">
        <v>0.4</v>
      </c>
      <c r="G22" s="71">
        <v>0.5</v>
      </c>
      <c r="H22" s="72">
        <f>'Labor Burden Calculator'!F39</f>
        <v>214.142692307692</v>
      </c>
      <c r="I22" s="72">
        <f t="shared" si="0"/>
        <v>85.6570769230768</v>
      </c>
      <c r="J22" s="70">
        <v>35</v>
      </c>
      <c r="K22" s="72">
        <f t="shared" si="1"/>
        <v>30.4657076923077</v>
      </c>
      <c r="L22" s="72">
        <f t="shared" si="2"/>
        <v>335.122784615385</v>
      </c>
      <c r="M22" s="76">
        <v>0.25</v>
      </c>
      <c r="N22" s="72">
        <f t="shared" si="3"/>
        <v>418.903480769231</v>
      </c>
    </row>
    <row r="23" ht="15" customHeight="1">
      <c r="B23" s="74">
        <v>12</v>
      </c>
      <c r="C23" s="75" t="s">
        <v>337</v>
      </c>
      <c r="D23" s="74" t="s">
        <v>193</v>
      </c>
      <c r="E23" s="70">
        <v>58</v>
      </c>
      <c r="F23" s="71">
        <v>0.35</v>
      </c>
      <c r="G23" s="71">
        <v>0.5</v>
      </c>
      <c r="H23" s="72">
        <f>'Labor Burden Calculator'!F38</f>
        <v>180.295192307692</v>
      </c>
      <c r="I23" s="72">
        <f t="shared" si="0"/>
        <v>63.1033173076922</v>
      </c>
      <c r="J23" s="70">
        <v>40</v>
      </c>
      <c r="K23" s="72">
        <f t="shared" si="1"/>
        <v>16.1103317307692</v>
      </c>
      <c r="L23" s="72">
        <f t="shared" si="2"/>
        <v>177.213649038461</v>
      </c>
      <c r="M23" s="73">
        <v>0.2</v>
      </c>
      <c r="N23" s="72">
        <f t="shared" si="3"/>
        <v>212.656378846153</v>
      </c>
    </row>
    <row r="24" ht="15" customHeight="1">
      <c r="B24" s="68">
        <v>13</v>
      </c>
      <c r="C24" s="69" t="s">
        <v>338</v>
      </c>
      <c r="D24" s="68" t="s">
        <v>193</v>
      </c>
      <c r="E24" s="70">
        <v>84</v>
      </c>
      <c r="F24" s="71">
        <v>0.4</v>
      </c>
      <c r="G24" s="71">
        <v>0.55</v>
      </c>
      <c r="H24" s="72">
        <f>'Labor Burden Calculator'!F38</f>
        <v>180.295192307692</v>
      </c>
      <c r="I24" s="72">
        <f t="shared" si="0"/>
        <v>72.1180769230768</v>
      </c>
      <c r="J24" s="70">
        <v>40</v>
      </c>
      <c r="K24" s="72">
        <f t="shared" si="1"/>
        <v>19.6118076923077</v>
      </c>
      <c r="L24" s="72">
        <f t="shared" si="2"/>
        <v>215.729884615384</v>
      </c>
      <c r="M24" s="73">
        <v>0.2</v>
      </c>
      <c r="N24" s="72">
        <f t="shared" si="3"/>
        <v>258.875861538461</v>
      </c>
    </row>
    <row r="25" ht="15" customHeight="1">
      <c r="B25" s="74">
        <v>14</v>
      </c>
      <c r="C25" s="75" t="s">
        <v>339</v>
      </c>
      <c r="D25" s="74" t="s">
        <v>193</v>
      </c>
      <c r="E25" s="70">
        <v>871</v>
      </c>
      <c r="F25" s="71">
        <v>0.6</v>
      </c>
      <c r="G25" s="71">
        <v>0.75</v>
      </c>
      <c r="H25" s="72">
        <f>'Labor Burden Calculator'!F40</f>
        <v>264.913942307692</v>
      </c>
      <c r="I25" s="72">
        <f t="shared" si="0"/>
        <v>158.948365384615</v>
      </c>
      <c r="J25" s="70">
        <v>50</v>
      </c>
      <c r="K25" s="72">
        <f t="shared" si="1"/>
        <v>107.994836538462</v>
      </c>
      <c r="L25" s="72">
        <f t="shared" si="2"/>
        <v>1187.94320192308</v>
      </c>
      <c r="M25" s="76">
        <v>0.28</v>
      </c>
      <c r="N25" s="72">
        <f t="shared" si="3"/>
        <v>1520.56729846154</v>
      </c>
    </row>
    <row r="26" ht="15" customHeight="1">
      <c r="B26" s="68">
        <v>15</v>
      </c>
      <c r="C26" s="69" t="s">
        <v>340</v>
      </c>
      <c r="D26" s="68" t="s">
        <v>193</v>
      </c>
      <c r="E26" s="70">
        <v>1272</v>
      </c>
      <c r="F26" s="71">
        <v>0.7</v>
      </c>
      <c r="G26" s="71">
        <v>0.85</v>
      </c>
      <c r="H26" s="72">
        <f>'Labor Burden Calculator'!F40</f>
        <v>264.913942307692</v>
      </c>
      <c r="I26" s="72">
        <f t="shared" si="0"/>
        <v>185.439759615384</v>
      </c>
      <c r="J26" s="70">
        <v>55</v>
      </c>
      <c r="K26" s="72">
        <f t="shared" si="1"/>
        <v>151.243975961538</v>
      </c>
      <c r="L26" s="72">
        <f t="shared" si="2"/>
        <v>1663.68373557692</v>
      </c>
      <c r="M26" s="76">
        <v>0.28</v>
      </c>
      <c r="N26" s="72">
        <f t="shared" si="3"/>
        <v>2129.51518153846</v>
      </c>
    </row>
    <row r="27" ht="15" customHeight="1">
      <c r="B27" s="74">
        <v>16</v>
      </c>
      <c r="C27" s="75" t="s">
        <v>341</v>
      </c>
      <c r="D27" s="74" t="s">
        <v>193</v>
      </c>
      <c r="E27" s="70">
        <v>166</v>
      </c>
      <c r="F27" s="71">
        <v>0.25</v>
      </c>
      <c r="G27" s="71">
        <v>0.35</v>
      </c>
      <c r="H27" s="72">
        <f>'Labor Burden Calculator'!F38</f>
        <v>180.295192307692</v>
      </c>
      <c r="I27" s="72">
        <f t="shared" si="0"/>
        <v>45.073798076923</v>
      </c>
      <c r="J27" s="70">
        <v>20</v>
      </c>
      <c r="K27" s="72">
        <f t="shared" si="1"/>
        <v>23.1073798076923</v>
      </c>
      <c r="L27" s="72">
        <f t="shared" si="2"/>
        <v>254.181177884615</v>
      </c>
      <c r="M27" s="76">
        <v>0.25</v>
      </c>
      <c r="N27" s="72">
        <f t="shared" si="3"/>
        <v>317.726472355769</v>
      </c>
    </row>
    <row r="29" ht="21" customHeight="1">
      <c r="B29" s="66" t="s">
        <v>342</v>
      </c>
    </row>
    <row r="30" ht="12.75" customHeight="1">
      <c r="B30" s="67" t="s">
        <v>182</v>
      </c>
      <c r="C30" s="67" t="s">
        <v>314</v>
      </c>
      <c r="D30" s="67" t="s">
        <v>185</v>
      </c>
      <c r="E30" s="67" t="s">
        <v>315</v>
      </c>
      <c r="F30" s="67" t="s">
        <v>316</v>
      </c>
      <c r="G30" s="67" t="s">
        <v>317</v>
      </c>
      <c r="H30" s="67" t="s">
        <v>318</v>
      </c>
      <c r="I30" s="67" t="s">
        <v>319</v>
      </c>
      <c r="J30" s="67" t="s">
        <v>320</v>
      </c>
      <c r="K30" s="67" t="s">
        <v>321</v>
      </c>
      <c r="L30" s="67" t="s">
        <v>322</v>
      </c>
      <c r="M30" s="67" t="s">
        <v>323</v>
      </c>
      <c r="N30" s="67" t="s">
        <v>324</v>
      </c>
    </row>
    <row r="31" ht="15" customHeight="1">
      <c r="B31" s="68">
        <v>17</v>
      </c>
      <c r="C31" s="69" t="s">
        <v>343</v>
      </c>
      <c r="D31" s="68" t="s">
        <v>218</v>
      </c>
      <c r="E31" s="70">
        <v>455</v>
      </c>
      <c r="F31" s="71">
        <v>0.5</v>
      </c>
      <c r="G31" s="71">
        <v>0.65</v>
      </c>
      <c r="H31" s="72">
        <f>'Labor Burden Calculator'!F38</f>
        <v>180.295192307692</v>
      </c>
      <c r="I31" s="72">
        <f t="shared" si="0"/>
        <v>90.147596153846</v>
      </c>
      <c r="J31" s="70">
        <v>25</v>
      </c>
      <c r="K31" s="72">
        <f t="shared" si="1"/>
        <v>57.0147596153846</v>
      </c>
      <c r="L31" s="72">
        <f t="shared" si="2"/>
        <v>627.162355769231</v>
      </c>
      <c r="M31" s="76">
        <v>0.25</v>
      </c>
      <c r="N31" s="72">
        <f t="shared" si="3"/>
        <v>783.952944711539</v>
      </c>
    </row>
    <row r="32" ht="15" customHeight="1">
      <c r="B32" s="74">
        <v>18</v>
      </c>
      <c r="C32" s="75" t="s">
        <v>344</v>
      </c>
      <c r="D32" s="74" t="s">
        <v>218</v>
      </c>
      <c r="E32" s="70">
        <v>286</v>
      </c>
      <c r="F32" s="71">
        <v>0.4</v>
      </c>
      <c r="G32" s="71">
        <v>0.55</v>
      </c>
      <c r="H32" s="72">
        <f>'Labor Burden Calculator'!F38</f>
        <v>180.295192307692</v>
      </c>
      <c r="I32" s="72">
        <f t="shared" si="0"/>
        <v>72.1180769230768</v>
      </c>
      <c r="J32" s="70">
        <v>20</v>
      </c>
      <c r="K32" s="72">
        <f t="shared" si="1"/>
        <v>37.8118076923077</v>
      </c>
      <c r="L32" s="72">
        <f t="shared" si="2"/>
        <v>415.929884615384</v>
      </c>
      <c r="M32" s="73">
        <v>0.22</v>
      </c>
      <c r="N32" s="72">
        <f t="shared" si="3"/>
        <v>507.434459230768</v>
      </c>
    </row>
    <row r="33" ht="15" customHeight="1">
      <c r="B33" s="68">
        <v>19</v>
      </c>
      <c r="C33" s="69" t="s">
        <v>345</v>
      </c>
      <c r="D33" s="68" t="s">
        <v>218</v>
      </c>
      <c r="E33" s="70">
        <v>320</v>
      </c>
      <c r="F33" s="71">
        <v>0.45</v>
      </c>
      <c r="G33" s="71">
        <v>0.6</v>
      </c>
      <c r="H33" s="72">
        <f>'Labor Burden Calculator'!F38</f>
        <v>180.295192307692</v>
      </c>
      <c r="I33" s="72">
        <f t="shared" si="0"/>
        <v>81.1328365384614</v>
      </c>
      <c r="J33" s="70">
        <v>20</v>
      </c>
      <c r="K33" s="72">
        <f t="shared" si="1"/>
        <v>42.1132836538461</v>
      </c>
      <c r="L33" s="72">
        <f t="shared" si="2"/>
        <v>463.246120192308</v>
      </c>
      <c r="M33" s="73">
        <v>0.22</v>
      </c>
      <c r="N33" s="72">
        <f t="shared" si="3"/>
        <v>565.160266634616</v>
      </c>
    </row>
    <row r="34" ht="15" customHeight="1">
      <c r="B34" s="74">
        <v>20</v>
      </c>
      <c r="C34" s="75" t="s">
        <v>346</v>
      </c>
      <c r="D34" s="74" t="s">
        <v>193</v>
      </c>
      <c r="E34" s="70">
        <v>231</v>
      </c>
      <c r="F34" s="71">
        <v>0.35</v>
      </c>
      <c r="G34" s="71">
        <v>0.45</v>
      </c>
      <c r="H34" s="72">
        <f>'Labor Burden Calculator'!F37</f>
        <v>146.447692307692</v>
      </c>
      <c r="I34" s="72">
        <f t="shared" si="0"/>
        <v>51.2566923076922</v>
      </c>
      <c r="J34" s="70">
        <v>18</v>
      </c>
      <c r="K34" s="72">
        <f t="shared" si="1"/>
        <v>30.0256692307692</v>
      </c>
      <c r="L34" s="72">
        <f t="shared" si="2"/>
        <v>330.282361538461</v>
      </c>
      <c r="M34" s="73">
        <v>0.2</v>
      </c>
      <c r="N34" s="72">
        <f t="shared" si="3"/>
        <v>396.338833846153</v>
      </c>
    </row>
    <row r="35" ht="15" customHeight="1">
      <c r="B35" s="68">
        <v>21</v>
      </c>
      <c r="C35" s="69" t="s">
        <v>347</v>
      </c>
      <c r="D35" s="68" t="s">
        <v>193</v>
      </c>
      <c r="E35" s="70">
        <v>360</v>
      </c>
      <c r="F35" s="71">
        <v>0.4</v>
      </c>
      <c r="G35" s="71">
        <v>0.5</v>
      </c>
      <c r="H35" s="72">
        <f>'Labor Burden Calculator'!F37</f>
        <v>146.447692307692</v>
      </c>
      <c r="I35" s="72">
        <f t="shared" si="0"/>
        <v>58.5790769230768</v>
      </c>
      <c r="J35" s="70">
        <v>20</v>
      </c>
      <c r="K35" s="72">
        <f t="shared" si="1"/>
        <v>43.8579076923077</v>
      </c>
      <c r="L35" s="72">
        <f t="shared" si="2"/>
        <v>482.436984615385</v>
      </c>
      <c r="M35" s="73">
        <v>0.2</v>
      </c>
      <c r="N35" s="72">
        <f t="shared" si="3"/>
        <v>578.924381538462</v>
      </c>
    </row>
    <row r="36" ht="15" customHeight="1">
      <c r="B36" s="74">
        <v>22</v>
      </c>
      <c r="C36" s="75" t="s">
        <v>348</v>
      </c>
      <c r="D36" s="74" t="s">
        <v>218</v>
      </c>
      <c r="E36" s="70">
        <v>180</v>
      </c>
      <c r="F36" s="71">
        <v>0.3</v>
      </c>
      <c r="G36" s="71">
        <v>0.4</v>
      </c>
      <c r="H36" s="72">
        <f>'Labor Burden Calculator'!F37</f>
        <v>146.447692307692</v>
      </c>
      <c r="I36" s="72">
        <f t="shared" si="0"/>
        <v>43.9343076923076</v>
      </c>
      <c r="J36" s="70">
        <v>15</v>
      </c>
      <c r="K36" s="72">
        <f t="shared" si="1"/>
        <v>23.8934307692308</v>
      </c>
      <c r="L36" s="72">
        <f t="shared" si="2"/>
        <v>262.827738461538</v>
      </c>
      <c r="M36" s="76">
        <v>0.25</v>
      </c>
      <c r="N36" s="72">
        <f t="shared" si="3"/>
        <v>328.534673076923</v>
      </c>
    </row>
    <row r="37" ht="15" customHeight="1">
      <c r="B37" s="68">
        <v>23</v>
      </c>
      <c r="C37" s="69" t="s">
        <v>349</v>
      </c>
      <c r="D37" s="68" t="s">
        <v>218</v>
      </c>
      <c r="E37" s="70">
        <v>850</v>
      </c>
      <c r="F37" s="71">
        <v>2</v>
      </c>
      <c r="G37" s="71">
        <v>2.5</v>
      </c>
      <c r="H37" s="72">
        <f>'Labor Burden Calculator'!F39</f>
        <v>214.142692307692</v>
      </c>
      <c r="I37" s="72">
        <f t="shared" si="0"/>
        <v>428.285384615384</v>
      </c>
      <c r="J37" s="70">
        <v>100</v>
      </c>
      <c r="K37" s="72">
        <f t="shared" si="1"/>
        <v>137.828538461538</v>
      </c>
      <c r="L37" s="72">
        <f t="shared" si="2"/>
        <v>1516.11392307692</v>
      </c>
      <c r="M37" s="73">
        <v>0.2</v>
      </c>
      <c r="N37" s="72">
        <f t="shared" si="3"/>
        <v>1819.3367076923</v>
      </c>
    </row>
    <row r="38" ht="15" customHeight="1">
      <c r="B38" s="74">
        <v>24</v>
      </c>
      <c r="C38" s="75" t="s">
        <v>350</v>
      </c>
      <c r="D38" s="74" t="s">
        <v>193</v>
      </c>
      <c r="E38" s="70">
        <v>360</v>
      </c>
      <c r="F38" s="71">
        <v>0.35</v>
      </c>
      <c r="G38" s="71">
        <v>0.45</v>
      </c>
      <c r="H38" s="72">
        <f>'Labor Burden Calculator'!F38</f>
        <v>180.295192307692</v>
      </c>
      <c r="I38" s="72">
        <f t="shared" si="0"/>
        <v>63.1033173076922</v>
      </c>
      <c r="J38" s="70">
        <v>22</v>
      </c>
      <c r="K38" s="72">
        <f t="shared" si="1"/>
        <v>44.5103317307692</v>
      </c>
      <c r="L38" s="72">
        <f t="shared" si="2"/>
        <v>489.613649038461</v>
      </c>
      <c r="M38" s="73">
        <v>0.2</v>
      </c>
      <c r="N38" s="72">
        <f t="shared" si="3"/>
        <v>587.536378846153</v>
      </c>
    </row>
    <row r="39" ht="15" customHeight="1">
      <c r="B39" s="68">
        <v>25</v>
      </c>
      <c r="C39" s="69" t="s">
        <v>351</v>
      </c>
      <c r="D39" s="68" t="s">
        <v>218</v>
      </c>
      <c r="E39" s="70">
        <v>450</v>
      </c>
      <c r="F39" s="71">
        <v>0.6</v>
      </c>
      <c r="G39" s="71">
        <v>0.8</v>
      </c>
      <c r="H39" s="72">
        <f>'Labor Burden Calculator'!F38</f>
        <v>180.295192307692</v>
      </c>
      <c r="I39" s="72">
        <f t="shared" si="0"/>
        <v>108.177115384615</v>
      </c>
      <c r="J39" s="70">
        <v>30</v>
      </c>
      <c r="K39" s="72">
        <f t="shared" si="1"/>
        <v>58.8177115384615</v>
      </c>
      <c r="L39" s="72">
        <f t="shared" si="2"/>
        <v>646.994826923077</v>
      </c>
      <c r="M39" s="73">
        <v>0.22</v>
      </c>
      <c r="N39" s="72">
        <f t="shared" si="3"/>
        <v>789.333688846154</v>
      </c>
    </row>
    <row r="41" ht="17.25" customHeight="1">
      <c r="B41" s="51" t="s">
        <v>352</v>
      </c>
    </row>
    <row r="42" ht="15.75" customHeight="1">
      <c r="B42" s="77" t="s">
        <v>182</v>
      </c>
      <c r="C42" s="77" t="s">
        <v>353</v>
      </c>
      <c r="D42" s="77" t="s">
        <v>185</v>
      </c>
      <c r="E42" s="77" t="s">
        <v>315</v>
      </c>
      <c r="F42" s="77" t="s">
        <v>354</v>
      </c>
      <c r="G42" s="77" t="s">
        <v>355</v>
      </c>
      <c r="H42" s="77" t="s">
        <v>356</v>
      </c>
      <c r="I42" s="77" t="s">
        <v>319</v>
      </c>
      <c r="J42" s="77" t="s">
        <v>320</v>
      </c>
      <c r="K42" s="77" t="s">
        <v>321</v>
      </c>
      <c r="L42" s="77" t="s">
        <v>322</v>
      </c>
      <c r="M42" s="77" t="s">
        <v>323</v>
      </c>
      <c r="N42" s="77" t="s">
        <v>324</v>
      </c>
    </row>
    <row r="43" ht="15" customHeight="1">
      <c r="B43" s="78">
        <v>26</v>
      </c>
      <c r="C43" s="79" t="s">
        <v>357</v>
      </c>
      <c r="D43" s="79" t="s">
        <v>218</v>
      </c>
      <c r="E43" s="80">
        <v>5400</v>
      </c>
      <c r="F43" s="81">
        <v>2.5</v>
      </c>
      <c r="G43" s="81">
        <v>3</v>
      </c>
      <c r="H43" s="82">
        <f>'Labor Burden Calculator'!F40</f>
        <v>264.913942307692</v>
      </c>
      <c r="I43" s="82">
        <f t="shared" si="4" ref="I43:I115">(F43+G43)*H43</f>
        <v>1457.02668269231</v>
      </c>
      <c r="J43" s="80">
        <v>150</v>
      </c>
      <c r="K43" s="82">
        <f t="shared" si="5" ref="K43:K115">0.05*(E43+I43+J43)</f>
        <v>350.351334134616</v>
      </c>
      <c r="L43" s="82">
        <f t="shared" si="2"/>
        <v>7357.37801682693</v>
      </c>
      <c r="M43" s="57">
        <v>0.22</v>
      </c>
      <c r="N43" s="82">
        <f t="shared" si="3"/>
        <v>8976.00118052885</v>
      </c>
    </row>
    <row r="44" ht="15" customHeight="1">
      <c r="B44" s="78">
        <v>27</v>
      </c>
      <c r="C44" s="79" t="s">
        <v>358</v>
      </c>
      <c r="D44" s="79" t="s">
        <v>218</v>
      </c>
      <c r="E44" s="80">
        <v>14160</v>
      </c>
      <c r="F44" s="81">
        <v>3</v>
      </c>
      <c r="G44" s="81">
        <v>3.5</v>
      </c>
      <c r="H44" s="82">
        <f>'Labor Burden Calculator'!F40</f>
        <v>264.913942307692</v>
      </c>
      <c r="I44" s="82">
        <f t="shared" si="4"/>
        <v>1721.940625</v>
      </c>
      <c r="J44" s="80">
        <v>200</v>
      </c>
      <c r="K44" s="82">
        <f t="shared" si="5"/>
        <v>804.09703125</v>
      </c>
      <c r="L44" s="82">
        <f t="shared" si="2"/>
        <v>16886.03765625</v>
      </c>
      <c r="M44" s="57">
        <v>0.2</v>
      </c>
      <c r="N44" s="82">
        <f t="shared" si="3"/>
        <v>20263.2451875</v>
      </c>
    </row>
    <row r="45" ht="15" customHeight="1">
      <c r="B45" s="78">
        <v>28</v>
      </c>
      <c r="C45" s="79" t="s">
        <v>359</v>
      </c>
      <c r="D45" s="79" t="s">
        <v>218</v>
      </c>
      <c r="E45" s="80">
        <v>4560</v>
      </c>
      <c r="F45" s="81">
        <v>2</v>
      </c>
      <c r="G45" s="81">
        <v>2.5</v>
      </c>
      <c r="H45" s="82">
        <f>'Labor Burden Calculator'!F38</f>
        <v>180.295192307692</v>
      </c>
      <c r="I45" s="82">
        <f t="shared" si="4"/>
        <v>811.328365384614</v>
      </c>
      <c r="J45" s="80">
        <v>120</v>
      </c>
      <c r="K45" s="82">
        <f t="shared" si="5"/>
        <v>274.566418269231</v>
      </c>
      <c r="L45" s="82">
        <f t="shared" si="2"/>
        <v>5765.89478365384</v>
      </c>
      <c r="M45" s="57">
        <v>0.22</v>
      </c>
      <c r="N45" s="82">
        <f t="shared" si="3"/>
        <v>7034.39163605768</v>
      </c>
    </row>
    <row r="46" ht="15" customHeight="1">
      <c r="B46" s="78">
        <v>29</v>
      </c>
      <c r="C46" s="79" t="s">
        <v>360</v>
      </c>
      <c r="D46" s="79" t="s">
        <v>218</v>
      </c>
      <c r="E46" s="80">
        <v>10030</v>
      </c>
      <c r="F46" s="81">
        <v>2.5</v>
      </c>
      <c r="G46" s="81">
        <v>3</v>
      </c>
      <c r="H46" s="82">
        <f>'Labor Burden Calculator'!F40</f>
        <v>264.913942307692</v>
      </c>
      <c r="I46" s="82">
        <f t="shared" si="4"/>
        <v>1457.02668269231</v>
      </c>
      <c r="J46" s="80">
        <v>180</v>
      </c>
      <c r="K46" s="82">
        <f t="shared" si="5"/>
        <v>583.351334134616</v>
      </c>
      <c r="L46" s="82">
        <f t="shared" si="2"/>
        <v>12250.3780168269</v>
      </c>
      <c r="M46" s="57">
        <v>0.2</v>
      </c>
      <c r="N46" s="82">
        <f t="shared" si="3"/>
        <v>14700.4536201923</v>
      </c>
    </row>
    <row r="47" ht="15" customHeight="1">
      <c r="B47" s="78">
        <v>30</v>
      </c>
      <c r="C47" s="79" t="s">
        <v>256</v>
      </c>
      <c r="D47" s="79" t="s">
        <v>218</v>
      </c>
      <c r="E47" s="80">
        <v>3904</v>
      </c>
      <c r="F47" s="81">
        <v>1.5</v>
      </c>
      <c r="G47" s="81">
        <v>2</v>
      </c>
      <c r="H47" s="82">
        <f>'Labor Burden Calculator'!F38</f>
        <v>180.295192307692</v>
      </c>
      <c r="I47" s="82">
        <f t="shared" si="4"/>
        <v>631.033173076922</v>
      </c>
      <c r="J47" s="80">
        <v>80</v>
      </c>
      <c r="K47" s="82">
        <f t="shared" si="5"/>
        <v>230.751658653846</v>
      </c>
      <c r="L47" s="82">
        <f t="shared" si="2"/>
        <v>4845.78483173077</v>
      </c>
      <c r="M47" s="57">
        <v>0.22</v>
      </c>
      <c r="N47" s="82">
        <f t="shared" si="3"/>
        <v>5911.85749471154</v>
      </c>
    </row>
    <row r="48" ht="15" customHeight="1">
      <c r="B48" s="78">
        <v>31</v>
      </c>
      <c r="C48" s="79" t="s">
        <v>254</v>
      </c>
      <c r="D48" s="79" t="s">
        <v>218</v>
      </c>
      <c r="E48" s="80">
        <v>3416</v>
      </c>
      <c r="F48" s="81">
        <v>1.25</v>
      </c>
      <c r="G48" s="81">
        <v>1.75</v>
      </c>
      <c r="H48" s="82">
        <f>'Labor Burden Calculator'!F38</f>
        <v>180.295192307692</v>
      </c>
      <c r="I48" s="82">
        <f t="shared" si="4"/>
        <v>540.885576923076</v>
      </c>
      <c r="J48" s="80">
        <v>100</v>
      </c>
      <c r="K48" s="82">
        <f t="shared" si="5"/>
        <v>202.844278846154</v>
      </c>
      <c r="L48" s="82">
        <f t="shared" si="2"/>
        <v>4259.72985576923</v>
      </c>
      <c r="M48" s="57">
        <v>0.22</v>
      </c>
      <c r="N48" s="82">
        <f t="shared" si="3"/>
        <v>5196.87042403846</v>
      </c>
    </row>
    <row r="49" ht="15" customHeight="1">
      <c r="B49" s="78">
        <v>32</v>
      </c>
      <c r="C49" s="79" t="s">
        <v>361</v>
      </c>
      <c r="D49" s="79" t="s">
        <v>218</v>
      </c>
      <c r="E49" s="80">
        <v>2684</v>
      </c>
      <c r="F49" s="81">
        <v>1.5</v>
      </c>
      <c r="G49" s="81">
        <v>2</v>
      </c>
      <c r="H49" s="82">
        <f>'Labor Burden Calculator'!F38</f>
        <v>180.295192307692</v>
      </c>
      <c r="I49" s="82">
        <f t="shared" si="4"/>
        <v>631.033173076922</v>
      </c>
      <c r="J49" s="80">
        <v>80</v>
      </c>
      <c r="K49" s="82">
        <f t="shared" si="5"/>
        <v>169.751658653846</v>
      </c>
      <c r="L49" s="82">
        <f t="shared" si="2"/>
        <v>3564.78483173077</v>
      </c>
      <c r="M49" s="57">
        <v>0.22</v>
      </c>
      <c r="N49" s="82">
        <f t="shared" si="3"/>
        <v>4349.03749471154</v>
      </c>
    </row>
    <row r="50" ht="15" customHeight="1">
      <c r="B50" s="78">
        <v>33</v>
      </c>
      <c r="C50" s="79" t="s">
        <v>362</v>
      </c>
      <c r="D50" s="79" t="s">
        <v>218</v>
      </c>
      <c r="E50" s="80">
        <v>4200</v>
      </c>
      <c r="F50" s="81">
        <v>1.5</v>
      </c>
      <c r="G50" s="81">
        <v>2</v>
      </c>
      <c r="H50" s="82">
        <f>'Labor Burden Calculator'!F38</f>
        <v>180.295192307692</v>
      </c>
      <c r="I50" s="82">
        <f t="shared" si="4"/>
        <v>631.033173076922</v>
      </c>
      <c r="J50" s="80">
        <v>100</v>
      </c>
      <c r="K50" s="82">
        <f t="shared" si="5"/>
        <v>246.551658653846</v>
      </c>
      <c r="L50" s="82">
        <f t="shared" si="2"/>
        <v>5177.58483173077</v>
      </c>
      <c r="M50" s="57">
        <v>0.22</v>
      </c>
      <c r="N50" s="82">
        <f t="shared" si="3"/>
        <v>6316.65349471154</v>
      </c>
    </row>
    <row r="51" ht="15" customHeight="1">
      <c r="B51" s="78">
        <v>34</v>
      </c>
      <c r="C51" s="79" t="s">
        <v>363</v>
      </c>
      <c r="D51" s="79" t="s">
        <v>218</v>
      </c>
      <c r="E51" s="80">
        <v>6600</v>
      </c>
      <c r="F51" s="81">
        <v>2</v>
      </c>
      <c r="G51" s="81">
        <v>2.5</v>
      </c>
      <c r="H51" s="82">
        <f>'Labor Burden Calculator'!F38</f>
        <v>180.295192307692</v>
      </c>
      <c r="I51" s="82">
        <f t="shared" si="4"/>
        <v>811.328365384614</v>
      </c>
      <c r="J51" s="80">
        <v>120</v>
      </c>
      <c r="K51" s="82">
        <f t="shared" si="5"/>
        <v>376.566418269231</v>
      </c>
      <c r="L51" s="82">
        <f t="shared" si="2"/>
        <v>7907.89478365384</v>
      </c>
      <c r="M51" s="57">
        <v>0.22</v>
      </c>
      <c r="N51" s="82">
        <f t="shared" si="3"/>
        <v>9647.63163605768</v>
      </c>
    </row>
    <row r="52" ht="15" customHeight="1">
      <c r="B52" s="78">
        <v>35</v>
      </c>
      <c r="C52" s="79" t="s">
        <v>364</v>
      </c>
      <c r="D52" s="79" t="s">
        <v>218</v>
      </c>
      <c r="E52" s="80">
        <v>18000</v>
      </c>
      <c r="F52" s="81">
        <v>4</v>
      </c>
      <c r="G52" s="81">
        <v>5</v>
      </c>
      <c r="H52" s="82">
        <f>'Labor Burden Calculator'!F40</f>
        <v>264.913942307692</v>
      </c>
      <c r="I52" s="82">
        <f t="shared" si="4"/>
        <v>2384.22548076923</v>
      </c>
      <c r="J52" s="80">
        <v>350</v>
      </c>
      <c r="K52" s="82">
        <f t="shared" si="5"/>
        <v>1036.71127403846</v>
      </c>
      <c r="L52" s="82">
        <f t="shared" si="2"/>
        <v>21770.9367548077</v>
      </c>
      <c r="M52" s="57">
        <v>0.18</v>
      </c>
      <c r="N52" s="82">
        <f t="shared" si="3"/>
        <v>25689.7053706731</v>
      </c>
    </row>
    <row r="53" ht="15" customHeight="1">
      <c r="B53" s="78">
        <v>36</v>
      </c>
      <c r="C53" s="79" t="s">
        <v>365</v>
      </c>
      <c r="D53" s="79" t="s">
        <v>366</v>
      </c>
      <c r="E53" s="80">
        <v>5625</v>
      </c>
      <c r="F53" s="81">
        <v>2</v>
      </c>
      <c r="G53" s="81">
        <v>2.5</v>
      </c>
      <c r="H53" s="82">
        <f>'Labor Burden Calculator'!F39</f>
        <v>214.142692307692</v>
      </c>
      <c r="I53" s="82">
        <f t="shared" si="4"/>
        <v>963.642115384614</v>
      </c>
      <c r="J53" s="80">
        <v>150</v>
      </c>
      <c r="K53" s="82">
        <f t="shared" si="5"/>
        <v>336.932105769231</v>
      </c>
      <c r="L53" s="82">
        <f t="shared" si="2"/>
        <v>7075.57422115385</v>
      </c>
      <c r="M53" s="57">
        <v>0.22</v>
      </c>
      <c r="N53" s="82">
        <f t="shared" si="3"/>
        <v>8632.2005498077</v>
      </c>
    </row>
    <row r="54" ht="15" customHeight="1">
      <c r="B54" s="78">
        <v>37</v>
      </c>
      <c r="C54" s="79" t="s">
        <v>367</v>
      </c>
      <c r="D54" s="79" t="s">
        <v>218</v>
      </c>
      <c r="E54" s="80">
        <v>2684</v>
      </c>
      <c r="F54" s="81">
        <v>1.5</v>
      </c>
      <c r="G54" s="81">
        <v>2</v>
      </c>
      <c r="H54" s="82">
        <f>'Labor Burden Calculator'!F38</f>
        <v>180.295192307692</v>
      </c>
      <c r="I54" s="82">
        <f t="shared" si="4"/>
        <v>631.033173076922</v>
      </c>
      <c r="J54" s="80">
        <v>80</v>
      </c>
      <c r="K54" s="82">
        <f t="shared" si="5"/>
        <v>169.751658653846</v>
      </c>
      <c r="L54" s="82">
        <f t="shared" si="2"/>
        <v>3564.78483173077</v>
      </c>
      <c r="M54" s="57">
        <v>0.22</v>
      </c>
      <c r="N54" s="82">
        <f t="shared" si="3"/>
        <v>4349.03749471154</v>
      </c>
    </row>
    <row r="55" ht="15" customHeight="1">
      <c r="B55" s="78">
        <v>38</v>
      </c>
      <c r="C55" s="79" t="s">
        <v>368</v>
      </c>
      <c r="D55" s="79" t="s">
        <v>218</v>
      </c>
      <c r="E55" s="80">
        <v>14160</v>
      </c>
      <c r="F55" s="81">
        <v>2.5</v>
      </c>
      <c r="G55" s="81">
        <v>3</v>
      </c>
      <c r="H55" s="82">
        <f>'Labor Burden Calculator'!F40</f>
        <v>264.913942307692</v>
      </c>
      <c r="I55" s="82">
        <f t="shared" si="4"/>
        <v>1457.02668269231</v>
      </c>
      <c r="J55" s="80">
        <v>200</v>
      </c>
      <c r="K55" s="82">
        <f t="shared" si="5"/>
        <v>790.851334134616</v>
      </c>
      <c r="L55" s="82">
        <f t="shared" si="2"/>
        <v>16607.8780168269</v>
      </c>
      <c r="M55" s="57">
        <v>0.18</v>
      </c>
      <c r="N55" s="82">
        <f t="shared" si="3"/>
        <v>19597.2960598557</v>
      </c>
    </row>
    <row r="56" ht="15" customHeight="1">
      <c r="B56" s="78">
        <v>39</v>
      </c>
      <c r="C56" s="79" t="s">
        <v>369</v>
      </c>
      <c r="D56" s="79" t="s">
        <v>218</v>
      </c>
      <c r="E56" s="80">
        <v>5400</v>
      </c>
      <c r="F56" s="81">
        <v>1.5</v>
      </c>
      <c r="G56" s="81">
        <v>2</v>
      </c>
      <c r="H56" s="82">
        <f>'Labor Burden Calculator'!F38</f>
        <v>180.295192307692</v>
      </c>
      <c r="I56" s="82">
        <f t="shared" si="4"/>
        <v>631.033173076922</v>
      </c>
      <c r="J56" s="80">
        <v>100</v>
      </c>
      <c r="K56" s="82">
        <f t="shared" si="5"/>
        <v>306.551658653846</v>
      </c>
      <c r="L56" s="82">
        <f t="shared" si="2"/>
        <v>6437.58483173077</v>
      </c>
      <c r="M56" s="57">
        <v>0.22</v>
      </c>
      <c r="N56" s="82">
        <f t="shared" si="3"/>
        <v>7853.85349471154</v>
      </c>
    </row>
    <row r="57" ht="15" customHeight="1">
      <c r="B57" s="78">
        <v>40</v>
      </c>
      <c r="C57" s="79" t="s">
        <v>370</v>
      </c>
      <c r="D57" s="79" t="s">
        <v>218</v>
      </c>
      <c r="E57" s="80">
        <v>1088</v>
      </c>
      <c r="F57" s="81">
        <v>0.5</v>
      </c>
      <c r="G57" s="81">
        <v>0.75</v>
      </c>
      <c r="H57" s="82">
        <f>'Labor Burden Calculator'!F37</f>
        <v>146.447692307692</v>
      </c>
      <c r="I57" s="82">
        <f t="shared" si="4"/>
        <v>183.059615384615</v>
      </c>
      <c r="J57" s="80">
        <v>25</v>
      </c>
      <c r="K57" s="82">
        <f t="shared" si="5"/>
        <v>64.8029807692308</v>
      </c>
      <c r="L57" s="82">
        <f t="shared" si="2"/>
        <v>1360.86259615385</v>
      </c>
      <c r="M57" s="55">
        <v>0.28</v>
      </c>
      <c r="N57" s="82">
        <f t="shared" si="3"/>
        <v>1741.90412307693</v>
      </c>
    </row>
    <row r="60" ht="17.25" customHeight="1">
      <c r="B60" s="51" t="s">
        <v>371</v>
      </c>
    </row>
    <row r="61" ht="15.75" customHeight="1">
      <c r="B61" s="77" t="s">
        <v>182</v>
      </c>
      <c r="C61" s="77" t="s">
        <v>353</v>
      </c>
      <c r="D61" s="77" t="s">
        <v>185</v>
      </c>
      <c r="E61" s="77" t="s">
        <v>315</v>
      </c>
      <c r="F61" s="77" t="s">
        <v>354</v>
      </c>
      <c r="G61" s="77" t="s">
        <v>355</v>
      </c>
      <c r="H61" s="77" t="s">
        <v>356</v>
      </c>
      <c r="I61" s="77" t="s">
        <v>319</v>
      </c>
      <c r="J61" s="77" t="s">
        <v>320</v>
      </c>
      <c r="K61" s="77" t="s">
        <v>321</v>
      </c>
      <c r="L61" s="77" t="s">
        <v>322</v>
      </c>
      <c r="M61" s="77" t="s">
        <v>323</v>
      </c>
      <c r="N61" s="77" t="s">
        <v>324</v>
      </c>
    </row>
    <row r="62" ht="15" customHeight="1">
      <c r="B62" s="78">
        <v>41</v>
      </c>
      <c r="C62" s="79" t="s">
        <v>372</v>
      </c>
      <c r="D62" s="79" t="s">
        <v>218</v>
      </c>
      <c r="E62" s="80">
        <v>845</v>
      </c>
      <c r="F62" s="81">
        <v>0.3</v>
      </c>
      <c r="G62" s="81">
        <v>0.4</v>
      </c>
      <c r="H62" s="82">
        <f>'Labor Burden Calculator'!F37</f>
        <v>146.447692307692</v>
      </c>
      <c r="I62" s="82">
        <f t="shared" si="4"/>
        <v>102.513384615384</v>
      </c>
      <c r="J62" s="80">
        <v>15</v>
      </c>
      <c r="K62" s="82">
        <f t="shared" si="5"/>
        <v>48.1256692307692</v>
      </c>
      <c r="L62" s="82">
        <f t="shared" si="2"/>
        <v>1010.63905384615</v>
      </c>
      <c r="M62" s="55">
        <v>0.28</v>
      </c>
      <c r="N62" s="82">
        <f t="shared" si="3"/>
        <v>1293.61798892307</v>
      </c>
    </row>
    <row r="63" ht="15" customHeight="1">
      <c r="B63" s="78">
        <v>42</v>
      </c>
      <c r="C63" s="79" t="s">
        <v>373</v>
      </c>
      <c r="D63" s="79" t="s">
        <v>218</v>
      </c>
      <c r="E63" s="80">
        <v>3500</v>
      </c>
      <c r="F63" s="81">
        <v>0.5</v>
      </c>
      <c r="G63" s="81">
        <v>0.65</v>
      </c>
      <c r="H63" s="82">
        <f>'Labor Burden Calculator'!F38</f>
        <v>180.295192307692</v>
      </c>
      <c r="I63" s="82">
        <f t="shared" si="4"/>
        <v>207.339471153846</v>
      </c>
      <c r="J63" s="80">
        <v>25</v>
      </c>
      <c r="K63" s="82">
        <f t="shared" si="5"/>
        <v>186.616973557692</v>
      </c>
      <c r="L63" s="82">
        <f t="shared" si="2"/>
        <v>3918.95644471154</v>
      </c>
      <c r="M63" s="55">
        <v>0.25</v>
      </c>
      <c r="N63" s="82">
        <f t="shared" si="3"/>
        <v>4898.69555588943</v>
      </c>
    </row>
    <row r="64" ht="15" customHeight="1">
      <c r="B64" s="78">
        <v>43</v>
      </c>
      <c r="C64" s="79" t="s">
        <v>273</v>
      </c>
      <c r="D64" s="79" t="s">
        <v>218</v>
      </c>
      <c r="E64" s="80">
        <v>5490</v>
      </c>
      <c r="F64" s="81">
        <v>0.6</v>
      </c>
      <c r="G64" s="81">
        <v>0.8</v>
      </c>
      <c r="H64" s="82">
        <f>'Labor Burden Calculator'!F38</f>
        <v>180.295192307692</v>
      </c>
      <c r="I64" s="82">
        <f t="shared" si="4"/>
        <v>252.413269230769</v>
      </c>
      <c r="J64" s="80">
        <v>30</v>
      </c>
      <c r="K64" s="82">
        <f t="shared" si="5"/>
        <v>288.620663461538</v>
      </c>
      <c r="L64" s="82">
        <f t="shared" si="2"/>
        <v>6061.03393269231</v>
      </c>
      <c r="M64" s="57">
        <v>0.22</v>
      </c>
      <c r="N64" s="82">
        <f t="shared" si="3"/>
        <v>7394.46139788462</v>
      </c>
    </row>
    <row r="65" ht="15" customHeight="1">
      <c r="B65" s="78">
        <v>44</v>
      </c>
      <c r="C65" s="79" t="s">
        <v>374</v>
      </c>
      <c r="D65" s="79" t="s">
        <v>218</v>
      </c>
      <c r="E65" s="80">
        <v>4000</v>
      </c>
      <c r="F65" s="81">
        <v>0.75</v>
      </c>
      <c r="G65" s="81">
        <v>1</v>
      </c>
      <c r="H65" s="82">
        <f>'Labor Burden Calculator'!F38</f>
        <v>180.295192307692</v>
      </c>
      <c r="I65" s="82">
        <f t="shared" si="4"/>
        <v>315.516586538461</v>
      </c>
      <c r="J65" s="80">
        <v>35</v>
      </c>
      <c r="K65" s="82">
        <f t="shared" si="5"/>
        <v>217.525829326923</v>
      </c>
      <c r="L65" s="82">
        <f t="shared" si="2"/>
        <v>4568.04241586538</v>
      </c>
      <c r="M65" s="55">
        <v>0.25</v>
      </c>
      <c r="N65" s="82">
        <f t="shared" si="3"/>
        <v>5710.05301983172</v>
      </c>
    </row>
    <row r="66" ht="15" customHeight="1">
      <c r="B66" s="78">
        <v>45</v>
      </c>
      <c r="C66" s="79" t="s">
        <v>375</v>
      </c>
      <c r="D66" s="79" t="s">
        <v>218</v>
      </c>
      <c r="E66" s="80">
        <v>6000</v>
      </c>
      <c r="F66" s="81">
        <v>1</v>
      </c>
      <c r="G66" s="81">
        <v>1.25</v>
      </c>
      <c r="H66" s="82">
        <f>'Labor Burden Calculator'!F38</f>
        <v>180.295192307692</v>
      </c>
      <c r="I66" s="82">
        <f t="shared" si="4"/>
        <v>405.664182692307</v>
      </c>
      <c r="J66" s="80">
        <v>40</v>
      </c>
      <c r="K66" s="82">
        <f t="shared" si="5"/>
        <v>322.283209134615</v>
      </c>
      <c r="L66" s="82">
        <f t="shared" si="2"/>
        <v>6767.94739182692</v>
      </c>
      <c r="M66" s="55">
        <v>0.25</v>
      </c>
      <c r="N66" s="82">
        <f t="shared" si="3"/>
        <v>8459.93423978365</v>
      </c>
    </row>
    <row r="67" ht="15" customHeight="1">
      <c r="B67" s="78">
        <v>46</v>
      </c>
      <c r="C67" s="79" t="s">
        <v>376</v>
      </c>
      <c r="D67" s="79" t="s">
        <v>218</v>
      </c>
      <c r="E67" s="80">
        <v>7930</v>
      </c>
      <c r="F67" s="81">
        <v>1.25</v>
      </c>
      <c r="G67" s="81">
        <v>1.5</v>
      </c>
      <c r="H67" s="82">
        <f>'Labor Burden Calculator'!F39</f>
        <v>214.142692307692</v>
      </c>
      <c r="I67" s="82">
        <f t="shared" si="4"/>
        <v>588.892403846153</v>
      </c>
      <c r="J67" s="80">
        <v>50</v>
      </c>
      <c r="K67" s="82">
        <f t="shared" si="5"/>
        <v>428.444620192308</v>
      </c>
      <c r="L67" s="82">
        <f t="shared" si="2"/>
        <v>8997.33702403846</v>
      </c>
      <c r="M67" s="57">
        <v>0.22</v>
      </c>
      <c r="N67" s="82">
        <f t="shared" si="3"/>
        <v>10976.7511693269</v>
      </c>
    </row>
    <row r="68" ht="15" customHeight="1">
      <c r="B68" s="78">
        <v>47</v>
      </c>
      <c r="C68" s="79" t="s">
        <v>377</v>
      </c>
      <c r="D68" s="79" t="s">
        <v>218</v>
      </c>
      <c r="E68" s="80">
        <v>2816</v>
      </c>
      <c r="F68" s="81">
        <v>0.5</v>
      </c>
      <c r="G68" s="81">
        <v>0.65</v>
      </c>
      <c r="H68" s="82">
        <f>'Labor Burden Calculator'!F37</f>
        <v>146.447692307692</v>
      </c>
      <c r="I68" s="82">
        <f t="shared" si="4"/>
        <v>168.414846153846</v>
      </c>
      <c r="J68" s="80">
        <v>25</v>
      </c>
      <c r="K68" s="82">
        <f t="shared" si="5"/>
        <v>150.470742307692</v>
      </c>
      <c r="L68" s="82">
        <f t="shared" si="2"/>
        <v>3159.88558846154</v>
      </c>
      <c r="M68" s="55">
        <v>0.28</v>
      </c>
      <c r="N68" s="82">
        <f t="shared" si="3"/>
        <v>4044.65355323077</v>
      </c>
    </row>
    <row r="69" ht="15" customHeight="1">
      <c r="B69" s="78">
        <v>48</v>
      </c>
      <c r="C69" s="79" t="s">
        <v>378</v>
      </c>
      <c r="D69" s="79" t="s">
        <v>244</v>
      </c>
      <c r="E69" s="80">
        <v>2304</v>
      </c>
      <c r="F69" s="81">
        <v>0.5</v>
      </c>
      <c r="G69" s="81">
        <v>0.65</v>
      </c>
      <c r="H69" s="82">
        <f>'Labor Burden Calculator'!F37</f>
        <v>146.447692307692</v>
      </c>
      <c r="I69" s="82">
        <f t="shared" si="4"/>
        <v>168.414846153846</v>
      </c>
      <c r="J69" s="80">
        <v>25</v>
      </c>
      <c r="K69" s="82">
        <f t="shared" si="5"/>
        <v>124.870742307692</v>
      </c>
      <c r="L69" s="82">
        <f t="shared" si="2"/>
        <v>2622.28558846154</v>
      </c>
      <c r="M69" s="55">
        <v>0.28</v>
      </c>
      <c r="N69" s="82">
        <f t="shared" si="3"/>
        <v>3356.52555323077</v>
      </c>
    </row>
    <row r="70" ht="15" customHeight="1">
      <c r="B70" s="78">
        <v>49</v>
      </c>
      <c r="C70" s="79" t="s">
        <v>379</v>
      </c>
      <c r="D70" s="79" t="s">
        <v>218</v>
      </c>
      <c r="E70" s="80">
        <v>6710</v>
      </c>
      <c r="F70" s="81">
        <v>0.75</v>
      </c>
      <c r="G70" s="81">
        <v>1</v>
      </c>
      <c r="H70" s="82">
        <f>'Labor Burden Calculator'!F38</f>
        <v>180.295192307692</v>
      </c>
      <c r="I70" s="82">
        <f t="shared" si="4"/>
        <v>315.516586538461</v>
      </c>
      <c r="J70" s="80">
        <v>40</v>
      </c>
      <c r="K70" s="82">
        <f t="shared" si="5"/>
        <v>353.275829326923</v>
      </c>
      <c r="L70" s="82">
        <f t="shared" si="2"/>
        <v>7418.79241586538</v>
      </c>
      <c r="M70" s="57">
        <v>0.22</v>
      </c>
      <c r="N70" s="82">
        <f t="shared" si="3"/>
        <v>9050.92674735576</v>
      </c>
    </row>
    <row r="71" ht="15" customHeight="1">
      <c r="B71" s="78">
        <v>50</v>
      </c>
      <c r="C71" s="79" t="s">
        <v>281</v>
      </c>
      <c r="D71" s="79" t="s">
        <v>218</v>
      </c>
      <c r="E71" s="80">
        <v>4750</v>
      </c>
      <c r="F71" s="81">
        <v>0.6</v>
      </c>
      <c r="G71" s="81">
        <v>0.8</v>
      </c>
      <c r="H71" s="82">
        <f>'Labor Burden Calculator'!F38</f>
        <v>180.295192307692</v>
      </c>
      <c r="I71" s="82">
        <f t="shared" si="4"/>
        <v>252.413269230769</v>
      </c>
      <c r="J71" s="80">
        <v>30</v>
      </c>
      <c r="K71" s="82">
        <f t="shared" si="5"/>
        <v>251.620663461538</v>
      </c>
      <c r="L71" s="82">
        <f t="shared" si="2"/>
        <v>5284.03393269231</v>
      </c>
      <c r="M71" s="55">
        <v>0.25</v>
      </c>
      <c r="N71" s="82">
        <f t="shared" si="3"/>
        <v>6605.04241586539</v>
      </c>
    </row>
    <row r="72" ht="15" customHeight="1">
      <c r="B72" s="78">
        <v>51</v>
      </c>
      <c r="C72" s="79" t="s">
        <v>380</v>
      </c>
      <c r="D72" s="79" t="s">
        <v>218</v>
      </c>
      <c r="E72" s="80">
        <v>624</v>
      </c>
      <c r="F72" s="81">
        <v>0.25</v>
      </c>
      <c r="G72" s="81">
        <v>0.35</v>
      </c>
      <c r="H72" s="82">
        <f>'Labor Burden Calculator'!F37</f>
        <v>146.447692307692</v>
      </c>
      <c r="I72" s="82">
        <f t="shared" si="4"/>
        <v>87.8686153846152</v>
      </c>
      <c r="J72" s="80">
        <v>12</v>
      </c>
      <c r="K72" s="82">
        <f t="shared" si="5"/>
        <v>36.1934307692308</v>
      </c>
      <c r="L72" s="82">
        <f t="shared" si="2"/>
        <v>760.062046153846</v>
      </c>
      <c r="M72" s="55">
        <v>0.3</v>
      </c>
      <c r="N72" s="82">
        <f t="shared" si="3"/>
        <v>988.08066</v>
      </c>
    </row>
    <row r="73" ht="15" customHeight="1">
      <c r="B73" s="78">
        <v>52</v>
      </c>
      <c r="C73" s="79" t="s">
        <v>237</v>
      </c>
      <c r="D73" s="79" t="s">
        <v>218</v>
      </c>
      <c r="E73" s="80">
        <v>585</v>
      </c>
      <c r="F73" s="81">
        <v>0.4</v>
      </c>
      <c r="G73" s="81">
        <v>0.55</v>
      </c>
      <c r="H73" s="82">
        <f>'Labor Burden Calculator'!F38</f>
        <v>180.295192307692</v>
      </c>
      <c r="I73" s="82">
        <f t="shared" si="4"/>
        <v>171.280432692307</v>
      </c>
      <c r="J73" s="80">
        <v>20</v>
      </c>
      <c r="K73" s="82">
        <f t="shared" si="5"/>
        <v>38.8140216346154</v>
      </c>
      <c r="L73" s="82">
        <f t="shared" si="2"/>
        <v>815.094454326922</v>
      </c>
      <c r="M73" s="55">
        <v>0.28</v>
      </c>
      <c r="N73" s="82">
        <f t="shared" si="3"/>
        <v>1043.32090153846</v>
      </c>
    </row>
    <row r="74" ht="15" customHeight="1">
      <c r="B74" s="78">
        <v>53</v>
      </c>
      <c r="C74" s="79" t="s">
        <v>381</v>
      </c>
      <c r="D74" s="79" t="s">
        <v>218</v>
      </c>
      <c r="E74" s="80">
        <v>494</v>
      </c>
      <c r="F74" s="81">
        <v>0.25</v>
      </c>
      <c r="G74" s="81">
        <v>0.35</v>
      </c>
      <c r="H74" s="82">
        <f>'Labor Burden Calculator'!F37</f>
        <v>146.447692307692</v>
      </c>
      <c r="I74" s="82">
        <f t="shared" si="4"/>
        <v>87.8686153846152</v>
      </c>
      <c r="J74" s="80">
        <v>12</v>
      </c>
      <c r="K74" s="82">
        <f t="shared" si="5"/>
        <v>29.6934307692308</v>
      </c>
      <c r="L74" s="82">
        <f t="shared" si="2"/>
        <v>623.562046153846</v>
      </c>
      <c r="M74" s="55">
        <v>0.3</v>
      </c>
      <c r="N74" s="82">
        <f t="shared" si="3"/>
        <v>810.63066</v>
      </c>
    </row>
    <row r="77" ht="17.25" customHeight="1">
      <c r="B77" s="51" t="s">
        <v>382</v>
      </c>
    </row>
    <row r="78" ht="15.75" customHeight="1">
      <c r="B78" s="77" t="s">
        <v>182</v>
      </c>
      <c r="C78" s="77" t="s">
        <v>353</v>
      </c>
      <c r="D78" s="77" t="s">
        <v>185</v>
      </c>
      <c r="E78" s="77" t="s">
        <v>315</v>
      </c>
      <c r="F78" s="77" t="s">
        <v>354</v>
      </c>
      <c r="G78" s="77" t="s">
        <v>355</v>
      </c>
      <c r="H78" s="77" t="s">
        <v>356</v>
      </c>
      <c r="I78" s="77" t="s">
        <v>319</v>
      </c>
      <c r="J78" s="77" t="s">
        <v>320</v>
      </c>
      <c r="K78" s="77" t="s">
        <v>321</v>
      </c>
      <c r="L78" s="77" t="s">
        <v>322</v>
      </c>
      <c r="M78" s="77" t="s">
        <v>323</v>
      </c>
      <c r="N78" s="77" t="s">
        <v>324</v>
      </c>
    </row>
    <row r="79" ht="15" customHeight="1">
      <c r="B79" s="78">
        <v>54</v>
      </c>
      <c r="C79" s="79" t="s">
        <v>383</v>
      </c>
      <c r="D79" s="79" t="s">
        <v>218</v>
      </c>
      <c r="E79" s="80">
        <v>4130</v>
      </c>
      <c r="F79" s="81">
        <v>1</v>
      </c>
      <c r="G79" s="81">
        <v>1.25</v>
      </c>
      <c r="H79" s="82">
        <f>'Labor Burden Calculator'!F38</f>
        <v>180.295192307692</v>
      </c>
      <c r="I79" s="82">
        <f t="shared" si="4"/>
        <v>405.664182692307</v>
      </c>
      <c r="J79" s="80">
        <v>50</v>
      </c>
      <c r="K79" s="82">
        <f t="shared" si="5"/>
        <v>229.283209134615</v>
      </c>
      <c r="L79" s="82">
        <f t="shared" si="2"/>
        <v>4814.94739182692</v>
      </c>
      <c r="M79" s="57">
        <v>0.2</v>
      </c>
      <c r="N79" s="82">
        <f t="shared" si="3"/>
        <v>5777.9368701923</v>
      </c>
    </row>
    <row r="80" ht="15" customHeight="1">
      <c r="B80" s="78">
        <v>55</v>
      </c>
      <c r="C80" s="79" t="s">
        <v>384</v>
      </c>
      <c r="D80" s="79" t="s">
        <v>218</v>
      </c>
      <c r="E80" s="80">
        <v>9775</v>
      </c>
      <c r="F80" s="81">
        <v>1.5</v>
      </c>
      <c r="G80" s="81">
        <v>2</v>
      </c>
      <c r="H80" s="82">
        <f>'Labor Burden Calculator'!F39</f>
        <v>214.142692307692</v>
      </c>
      <c r="I80" s="82">
        <f t="shared" si="4"/>
        <v>749.499423076922</v>
      </c>
      <c r="J80" s="80">
        <v>80</v>
      </c>
      <c r="K80" s="82">
        <f t="shared" si="5"/>
        <v>530.224971153846</v>
      </c>
      <c r="L80" s="82">
        <f t="shared" si="2"/>
        <v>11134.7243942308</v>
      </c>
      <c r="M80" s="57">
        <v>0.18</v>
      </c>
      <c r="N80" s="82">
        <f t="shared" si="3"/>
        <v>13138.9747851923</v>
      </c>
    </row>
    <row r="81" ht="15" customHeight="1">
      <c r="B81" s="78">
        <v>56</v>
      </c>
      <c r="C81" s="79" t="s">
        <v>385</v>
      </c>
      <c r="D81" s="79" t="s">
        <v>218</v>
      </c>
      <c r="E81" s="80">
        <v>13800</v>
      </c>
      <c r="F81" s="81">
        <v>2</v>
      </c>
      <c r="G81" s="81">
        <v>2.5</v>
      </c>
      <c r="H81" s="82">
        <f>'Labor Burden Calculator'!F39</f>
        <v>214.142692307692</v>
      </c>
      <c r="I81" s="82">
        <f t="shared" si="4"/>
        <v>963.642115384614</v>
      </c>
      <c r="J81" s="80">
        <v>100</v>
      </c>
      <c r="K81" s="82">
        <f t="shared" si="5"/>
        <v>743.182105769231</v>
      </c>
      <c r="L81" s="82">
        <f t="shared" si="2"/>
        <v>15606.8242211538</v>
      </c>
      <c r="M81" s="57">
        <v>0.18</v>
      </c>
      <c r="N81" s="82">
        <f t="shared" si="3"/>
        <v>18416.0525809615</v>
      </c>
    </row>
    <row r="82" ht="15" customHeight="1">
      <c r="B82" s="78">
        <v>57</v>
      </c>
      <c r="C82" s="79" t="s">
        <v>386</v>
      </c>
      <c r="D82" s="79" t="s">
        <v>218</v>
      </c>
      <c r="E82" s="80">
        <v>5310</v>
      </c>
      <c r="F82" s="81">
        <v>2</v>
      </c>
      <c r="G82" s="81">
        <v>2.5</v>
      </c>
      <c r="H82" s="82">
        <f>'Labor Burden Calculator'!F39</f>
        <v>214.142692307692</v>
      </c>
      <c r="I82" s="82">
        <f t="shared" si="4"/>
        <v>963.642115384614</v>
      </c>
      <c r="J82" s="80">
        <v>120</v>
      </c>
      <c r="K82" s="82">
        <f t="shared" si="5"/>
        <v>319.682105769231</v>
      </c>
      <c r="L82" s="82">
        <f t="shared" si="2"/>
        <v>6713.32422115385</v>
      </c>
      <c r="M82" s="57">
        <v>0.2</v>
      </c>
      <c r="N82" s="82">
        <f t="shared" si="3"/>
        <v>8055.98906538462</v>
      </c>
    </row>
    <row r="83" ht="15" customHeight="1">
      <c r="B83" s="78">
        <v>58</v>
      </c>
      <c r="C83" s="79" t="s">
        <v>387</v>
      </c>
      <c r="D83" s="79" t="s">
        <v>218</v>
      </c>
      <c r="E83" s="80">
        <v>8850</v>
      </c>
      <c r="F83" s="81">
        <v>2.5</v>
      </c>
      <c r="G83" s="81">
        <v>3</v>
      </c>
      <c r="H83" s="82">
        <f>'Labor Burden Calculator'!F39</f>
        <v>214.142692307692</v>
      </c>
      <c r="I83" s="82">
        <f t="shared" si="4"/>
        <v>1177.78480769231</v>
      </c>
      <c r="J83" s="80">
        <v>150</v>
      </c>
      <c r="K83" s="82">
        <f t="shared" si="5"/>
        <v>508.889240384616</v>
      </c>
      <c r="L83" s="82">
        <f t="shared" si="2"/>
        <v>10686.6740480769</v>
      </c>
      <c r="M83" s="57">
        <v>0.2</v>
      </c>
      <c r="N83" s="82">
        <f t="shared" si="3"/>
        <v>12824.0088576923</v>
      </c>
    </row>
    <row r="84" ht="15" customHeight="1">
      <c r="B84" s="78">
        <v>59</v>
      </c>
      <c r="C84" s="79" t="s">
        <v>388</v>
      </c>
      <c r="D84" s="79" t="s">
        <v>218</v>
      </c>
      <c r="E84" s="80">
        <v>13800</v>
      </c>
      <c r="F84" s="81">
        <v>3</v>
      </c>
      <c r="G84" s="81">
        <v>4</v>
      </c>
      <c r="H84" s="82">
        <f>'Labor Burden Calculator'!F40</f>
        <v>264.913942307692</v>
      </c>
      <c r="I84" s="82">
        <f t="shared" si="4"/>
        <v>1854.39759615384</v>
      </c>
      <c r="J84" s="80">
        <v>200</v>
      </c>
      <c r="K84" s="82">
        <f t="shared" si="5"/>
        <v>792.719879807692</v>
      </c>
      <c r="L84" s="82">
        <f t="shared" si="2"/>
        <v>16647.1174759615</v>
      </c>
      <c r="M84" s="57">
        <v>0.18</v>
      </c>
      <c r="N84" s="82">
        <f t="shared" si="3"/>
        <v>19643.5986216346</v>
      </c>
    </row>
    <row r="85" ht="15" customHeight="1">
      <c r="B85" s="78">
        <v>60</v>
      </c>
      <c r="C85" s="79" t="s">
        <v>389</v>
      </c>
      <c r="D85" s="79" t="s">
        <v>218</v>
      </c>
      <c r="E85" s="80">
        <v>4370</v>
      </c>
      <c r="F85" s="81">
        <v>2</v>
      </c>
      <c r="G85" s="81">
        <v>2.5</v>
      </c>
      <c r="H85" s="82">
        <f>'Labor Burden Calculator'!F38</f>
        <v>180.295192307692</v>
      </c>
      <c r="I85" s="82">
        <f t="shared" si="4"/>
        <v>811.328365384614</v>
      </c>
      <c r="J85" s="80">
        <v>150</v>
      </c>
      <c r="K85" s="82">
        <f t="shared" si="5"/>
        <v>266.566418269231</v>
      </c>
      <c r="L85" s="82">
        <f t="shared" si="2"/>
        <v>5597.89478365384</v>
      </c>
      <c r="M85" s="57">
        <v>0.2</v>
      </c>
      <c r="N85" s="82">
        <f t="shared" si="3"/>
        <v>6717.47374038461</v>
      </c>
    </row>
    <row r="86" ht="15" customHeight="1">
      <c r="B86" s="78">
        <v>61</v>
      </c>
      <c r="C86" s="79" t="s">
        <v>390</v>
      </c>
      <c r="D86" s="79" t="s">
        <v>218</v>
      </c>
      <c r="E86" s="80">
        <v>7475</v>
      </c>
      <c r="F86" s="81">
        <v>3</v>
      </c>
      <c r="G86" s="81">
        <v>4</v>
      </c>
      <c r="H86" s="82">
        <f>'Labor Burden Calculator'!F39</f>
        <v>214.142692307692</v>
      </c>
      <c r="I86" s="82">
        <f t="shared" si="4"/>
        <v>1498.99884615384</v>
      </c>
      <c r="J86" s="80">
        <v>200</v>
      </c>
      <c r="K86" s="82">
        <f t="shared" si="5"/>
        <v>458.699942307692</v>
      </c>
      <c r="L86" s="82">
        <f t="shared" si="2"/>
        <v>9632.69878846153</v>
      </c>
      <c r="M86" s="57">
        <v>0.2</v>
      </c>
      <c r="N86" s="82">
        <f t="shared" si="3"/>
        <v>11559.2385461538</v>
      </c>
    </row>
    <row r="87" ht="15" customHeight="1">
      <c r="B87" s="78">
        <v>62</v>
      </c>
      <c r="C87" s="79" t="s">
        <v>391</v>
      </c>
      <c r="D87" s="79" t="s">
        <v>244</v>
      </c>
      <c r="E87" s="80">
        <v>24640</v>
      </c>
      <c r="F87" s="81">
        <v>6</v>
      </c>
      <c r="G87" s="81">
        <v>8</v>
      </c>
      <c r="H87" s="82">
        <f>'Labor Burden Calculator'!F40</f>
        <v>264.913942307692</v>
      </c>
      <c r="I87" s="82">
        <f t="shared" si="4"/>
        <v>3708.79519230769</v>
      </c>
      <c r="J87" s="80">
        <v>500</v>
      </c>
      <c r="K87" s="82">
        <f t="shared" si="5"/>
        <v>1442.43975961538</v>
      </c>
      <c r="L87" s="82">
        <f t="shared" si="2"/>
        <v>30291.2349519231</v>
      </c>
      <c r="M87" s="57">
        <v>0.15</v>
      </c>
      <c r="N87" s="82">
        <f t="shared" si="3"/>
        <v>34834.9201947116</v>
      </c>
    </row>
    <row r="88" ht="15" customHeight="1">
      <c r="B88" s="78">
        <v>63</v>
      </c>
      <c r="C88" s="79" t="s">
        <v>303</v>
      </c>
      <c r="D88" s="79" t="s">
        <v>218</v>
      </c>
      <c r="E88" s="80">
        <v>17250</v>
      </c>
      <c r="F88" s="81">
        <v>1.5</v>
      </c>
      <c r="G88" s="81">
        <v>2</v>
      </c>
      <c r="H88" s="82">
        <f>'Labor Burden Calculator'!F38</f>
        <v>180.295192307692</v>
      </c>
      <c r="I88" s="82">
        <f t="shared" si="4"/>
        <v>631.033173076922</v>
      </c>
      <c r="J88" s="80">
        <v>80</v>
      </c>
      <c r="K88" s="82">
        <f t="shared" si="5"/>
        <v>898.051658653846</v>
      </c>
      <c r="L88" s="82">
        <f t="shared" si="2"/>
        <v>18859.0848317308</v>
      </c>
      <c r="M88" s="57">
        <v>0.18</v>
      </c>
      <c r="N88" s="82">
        <f t="shared" si="3"/>
        <v>22253.7201014423</v>
      </c>
    </row>
    <row r="89" ht="15" customHeight="1">
      <c r="B89" s="78">
        <v>64</v>
      </c>
      <c r="C89" s="79" t="s">
        <v>392</v>
      </c>
      <c r="D89" s="79" t="s">
        <v>218</v>
      </c>
      <c r="E89" s="80">
        <v>35000</v>
      </c>
      <c r="F89" s="81">
        <v>4</v>
      </c>
      <c r="G89" s="81">
        <v>5</v>
      </c>
      <c r="H89" s="82">
        <f>'Labor Burden Calculator'!F40</f>
        <v>264.913942307692</v>
      </c>
      <c r="I89" s="82">
        <f t="shared" si="4"/>
        <v>2384.22548076923</v>
      </c>
      <c r="J89" s="80">
        <v>300</v>
      </c>
      <c r="K89" s="82">
        <f t="shared" si="5"/>
        <v>1884.21127403846</v>
      </c>
      <c r="L89" s="82">
        <f t="shared" si="2"/>
        <v>39568.4367548077</v>
      </c>
      <c r="M89" s="57">
        <v>0.15</v>
      </c>
      <c r="N89" s="82">
        <f t="shared" si="3"/>
        <v>45503.7022680289</v>
      </c>
    </row>
    <row r="90" ht="15" customHeight="1">
      <c r="B90" s="78">
        <v>65</v>
      </c>
      <c r="C90" s="79" t="s">
        <v>393</v>
      </c>
      <c r="D90" s="79" t="s">
        <v>218</v>
      </c>
      <c r="E90" s="80">
        <v>12000</v>
      </c>
      <c r="F90" s="81">
        <v>3</v>
      </c>
      <c r="G90" s="81">
        <v>4</v>
      </c>
      <c r="H90" s="82">
        <f>'Labor Burden Calculator'!F39</f>
        <v>214.142692307692</v>
      </c>
      <c r="I90" s="82">
        <f t="shared" si="4"/>
        <v>1498.99884615384</v>
      </c>
      <c r="J90" s="80">
        <v>250</v>
      </c>
      <c r="K90" s="82">
        <f t="shared" si="5"/>
        <v>687.449942307692</v>
      </c>
      <c r="L90" s="82">
        <f t="shared" si="2"/>
        <v>14436.4487884615</v>
      </c>
      <c r="M90" s="57">
        <v>0.18</v>
      </c>
      <c r="N90" s="82">
        <f t="shared" si="3"/>
        <v>17035.0095703846</v>
      </c>
    </row>
    <row r="93" ht="17.25" customHeight="1">
      <c r="B93" s="51" t="s">
        <v>394</v>
      </c>
    </row>
    <row r="94" ht="15.75" customHeight="1">
      <c r="B94" s="77" t="s">
        <v>182</v>
      </c>
      <c r="C94" s="77" t="s">
        <v>353</v>
      </c>
      <c r="D94" s="77" t="s">
        <v>185</v>
      </c>
      <c r="E94" s="77" t="s">
        <v>315</v>
      </c>
      <c r="F94" s="77" t="s">
        <v>354</v>
      </c>
      <c r="G94" s="77" t="s">
        <v>355</v>
      </c>
      <c r="H94" s="77" t="s">
        <v>356</v>
      </c>
      <c r="I94" s="77" t="s">
        <v>319</v>
      </c>
      <c r="J94" s="77" t="s">
        <v>320</v>
      </c>
      <c r="K94" s="77" t="s">
        <v>321</v>
      </c>
      <c r="L94" s="77" t="s">
        <v>322</v>
      </c>
      <c r="M94" s="77" t="s">
        <v>323</v>
      </c>
      <c r="N94" s="77" t="s">
        <v>324</v>
      </c>
    </row>
    <row r="95" ht="15" customHeight="1">
      <c r="B95" s="78">
        <v>66</v>
      </c>
      <c r="C95" s="79" t="s">
        <v>395</v>
      </c>
      <c r="D95" s="79" t="s">
        <v>396</v>
      </c>
      <c r="E95" s="80">
        <v>50</v>
      </c>
      <c r="F95" s="81">
        <v>0.25</v>
      </c>
      <c r="G95" s="81">
        <v>0.3</v>
      </c>
      <c r="H95" s="82">
        <f>'Labor Burden Calculator'!F38</f>
        <v>180.295192307692</v>
      </c>
      <c r="I95" s="82">
        <f t="shared" si="4"/>
        <v>99.1623557692306</v>
      </c>
      <c r="J95" s="80">
        <v>25</v>
      </c>
      <c r="K95" s="82">
        <f t="shared" si="5"/>
        <v>8.70811778846153</v>
      </c>
      <c r="L95" s="82">
        <f t="shared" si="2"/>
        <v>182.870473557692</v>
      </c>
      <c r="M95" s="55">
        <v>0.35</v>
      </c>
      <c r="N95" s="82">
        <f t="shared" si="3"/>
        <v>246.875139302884</v>
      </c>
    </row>
    <row r="96" ht="15" customHeight="1">
      <c r="B96" s="78">
        <v>67</v>
      </c>
      <c r="C96" s="79" t="s">
        <v>397</v>
      </c>
      <c r="D96" s="79" t="s">
        <v>398</v>
      </c>
      <c r="E96" s="80">
        <v>500</v>
      </c>
      <c r="F96" s="81">
        <v>4</v>
      </c>
      <c r="G96" s="81">
        <v>6</v>
      </c>
      <c r="H96" s="82">
        <f>'Labor Burden Calculator'!F39</f>
        <v>214.142692307692</v>
      </c>
      <c r="I96" s="82">
        <f t="shared" si="4"/>
        <v>2141.42692307692</v>
      </c>
      <c r="J96" s="80">
        <v>200</v>
      </c>
      <c r="K96" s="82">
        <f t="shared" si="5"/>
        <v>142.071346153846</v>
      </c>
      <c r="L96" s="82">
        <f t="shared" si="2"/>
        <v>2983.49826923077</v>
      </c>
      <c r="M96" s="55">
        <v>0.3</v>
      </c>
      <c r="N96" s="82">
        <f t="shared" si="3"/>
        <v>3878.54775</v>
      </c>
    </row>
    <row r="97" ht="15" customHeight="1">
      <c r="B97" s="78">
        <v>68</v>
      </c>
      <c r="C97" s="79" t="s">
        <v>399</v>
      </c>
      <c r="D97" s="79" t="s">
        <v>400</v>
      </c>
      <c r="E97" s="80">
        <v>100</v>
      </c>
      <c r="F97" s="81">
        <v>1</v>
      </c>
      <c r="G97" s="81">
        <v>1</v>
      </c>
      <c r="H97" s="82">
        <f>'Labor Burden Calculator'!F39</f>
        <v>214.142692307692</v>
      </c>
      <c r="I97" s="82">
        <f t="shared" si="4"/>
        <v>428.285384615384</v>
      </c>
      <c r="J97" s="80">
        <v>50</v>
      </c>
      <c r="K97" s="82">
        <f t="shared" si="5"/>
        <v>28.9142692307692</v>
      </c>
      <c r="L97" s="82">
        <f t="shared" si="2"/>
        <v>607.199653846153</v>
      </c>
      <c r="M97" s="55">
        <v>0.35</v>
      </c>
      <c r="N97" s="82">
        <f t="shared" si="3"/>
        <v>819.719532692307</v>
      </c>
    </row>
    <row r="98" ht="15" customHeight="1">
      <c r="B98" s="78">
        <v>69</v>
      </c>
      <c r="C98" s="79" t="s">
        <v>401</v>
      </c>
      <c r="D98" s="79" t="s">
        <v>402</v>
      </c>
      <c r="E98" s="80">
        <v>200</v>
      </c>
      <c r="F98" s="81">
        <v>2</v>
      </c>
      <c r="G98" s="81">
        <v>3</v>
      </c>
      <c r="H98" s="82">
        <f>'Labor Burden Calculator'!F38</f>
        <v>180.295192307692</v>
      </c>
      <c r="I98" s="82">
        <f t="shared" si="4"/>
        <v>901.47596153846</v>
      </c>
      <c r="J98" s="80">
        <v>100</v>
      </c>
      <c r="K98" s="82">
        <f t="shared" si="5"/>
        <v>60.073798076923</v>
      </c>
      <c r="L98" s="82">
        <f t="shared" si="2"/>
        <v>1261.54975961538</v>
      </c>
      <c r="M98" s="55">
        <v>0.3</v>
      </c>
      <c r="N98" s="82">
        <f t="shared" si="3"/>
        <v>1640.01468749999</v>
      </c>
    </row>
    <row r="99" ht="15" customHeight="1">
      <c r="B99" s="78">
        <v>70</v>
      </c>
      <c r="C99" s="79" t="s">
        <v>403</v>
      </c>
      <c r="D99" s="79" t="s">
        <v>404</v>
      </c>
      <c r="E99" s="80">
        <v>800</v>
      </c>
      <c r="F99" s="81">
        <v>3</v>
      </c>
      <c r="G99" s="81">
        <v>4</v>
      </c>
      <c r="H99" s="82">
        <f>'Labor Burden Calculator'!F38</f>
        <v>180.295192307692</v>
      </c>
      <c r="I99" s="82">
        <f t="shared" si="4"/>
        <v>1262.06634615384</v>
      </c>
      <c r="J99" s="80">
        <v>150</v>
      </c>
      <c r="K99" s="82">
        <f t="shared" si="5"/>
        <v>110.603317307692</v>
      </c>
      <c r="L99" s="82">
        <f t="shared" si="2"/>
        <v>2322.66966346153</v>
      </c>
      <c r="M99" s="55">
        <v>0.28</v>
      </c>
      <c r="N99" s="82">
        <f t="shared" si="3"/>
        <v>2973.01716923076</v>
      </c>
    </row>
    <row r="100" ht="15" customHeight="1">
      <c r="B100" s="78">
        <v>71</v>
      </c>
      <c r="C100" s="79" t="s">
        <v>405</v>
      </c>
      <c r="D100" s="79" t="s">
        <v>185</v>
      </c>
      <c r="E100" s="80">
        <v>0</v>
      </c>
      <c r="F100" s="81">
        <v>2</v>
      </c>
      <c r="G100" s="81">
        <v>3</v>
      </c>
      <c r="H100" s="82">
        <f>'Labor Burden Calculator'!F41</f>
        <v>349.532692307692</v>
      </c>
      <c r="I100" s="82">
        <f t="shared" si="4"/>
        <v>1747.66346153846</v>
      </c>
      <c r="J100" s="80">
        <v>100</v>
      </c>
      <c r="K100" s="82">
        <f t="shared" si="5"/>
        <v>92.383173076923</v>
      </c>
      <c r="L100" s="82">
        <f t="shared" si="2"/>
        <v>1940.04663461538</v>
      </c>
      <c r="M100" s="55">
        <v>0.25</v>
      </c>
      <c r="N100" s="82">
        <f t="shared" si="3"/>
        <v>2425.05829326923</v>
      </c>
    </row>
    <row r="101" ht="15" customHeight="1">
      <c r="B101" s="78">
        <v>72</v>
      </c>
      <c r="C101" s="79" t="s">
        <v>406</v>
      </c>
      <c r="D101" s="79" t="s">
        <v>400</v>
      </c>
      <c r="E101" s="80">
        <v>150</v>
      </c>
      <c r="F101" s="81">
        <v>1</v>
      </c>
      <c r="G101" s="81">
        <v>1</v>
      </c>
      <c r="H101" s="82">
        <f>'Labor Burden Calculator'!F39</f>
        <v>214.142692307692</v>
      </c>
      <c r="I101" s="82">
        <f t="shared" si="4"/>
        <v>428.285384615384</v>
      </c>
      <c r="J101" s="80">
        <v>50</v>
      </c>
      <c r="K101" s="82">
        <f t="shared" si="5"/>
        <v>31.4142692307692</v>
      </c>
      <c r="L101" s="82">
        <f t="shared" si="2"/>
        <v>659.699653846153</v>
      </c>
      <c r="M101" s="55">
        <v>0.3</v>
      </c>
      <c r="N101" s="82">
        <f t="shared" si="3"/>
        <v>857.609549999999</v>
      </c>
    </row>
    <row r="102" ht="15" customHeight="1">
      <c r="B102" s="78">
        <v>73</v>
      </c>
      <c r="C102" s="79" t="s">
        <v>407</v>
      </c>
      <c r="D102" s="79" t="s">
        <v>244</v>
      </c>
      <c r="E102" s="80">
        <v>500</v>
      </c>
      <c r="F102" s="81">
        <v>4</v>
      </c>
      <c r="G102" s="81">
        <v>6</v>
      </c>
      <c r="H102" s="82">
        <f>'Labor Burden Calculator'!F42</f>
        <v>434.151442307692</v>
      </c>
      <c r="I102" s="82">
        <f t="shared" si="4"/>
        <v>4341.51442307692</v>
      </c>
      <c r="J102" s="80">
        <v>200</v>
      </c>
      <c r="K102" s="82">
        <f t="shared" si="5"/>
        <v>252.075721153846</v>
      </c>
      <c r="L102" s="82">
        <f t="shared" si="2"/>
        <v>5293.59014423077</v>
      </c>
      <c r="M102" s="57">
        <v>0.2</v>
      </c>
      <c r="N102" s="82">
        <f t="shared" si="3"/>
        <v>6352.30817307692</v>
      </c>
    </row>
    <row r="105" ht="17.25" customHeight="1">
      <c r="B105" s="51" t="s">
        <v>408</v>
      </c>
    </row>
    <row r="106" ht="15.75" customHeight="1">
      <c r="B106" s="77" t="s">
        <v>182</v>
      </c>
      <c r="C106" s="77" t="s">
        <v>353</v>
      </c>
      <c r="D106" s="77" t="s">
        <v>185</v>
      </c>
      <c r="E106" s="77" t="s">
        <v>315</v>
      </c>
      <c r="F106" s="77" t="s">
        <v>354</v>
      </c>
      <c r="G106" s="77" t="s">
        <v>355</v>
      </c>
      <c r="H106" s="77" t="s">
        <v>356</v>
      </c>
      <c r="I106" s="77" t="s">
        <v>319</v>
      </c>
      <c r="J106" s="77" t="s">
        <v>320</v>
      </c>
      <c r="K106" s="77" t="s">
        <v>321</v>
      </c>
      <c r="L106" s="77" t="s">
        <v>322</v>
      </c>
      <c r="M106" s="77" t="s">
        <v>323</v>
      </c>
      <c r="N106" s="77" t="s">
        <v>324</v>
      </c>
    </row>
    <row r="107" ht="15" customHeight="1">
      <c r="B107" s="78">
        <v>74</v>
      </c>
      <c r="C107" s="79" t="s">
        <v>409</v>
      </c>
      <c r="D107" s="79" t="s">
        <v>193</v>
      </c>
      <c r="E107" s="80">
        <v>250</v>
      </c>
      <c r="F107" s="81">
        <v>0.6</v>
      </c>
      <c r="G107" s="81">
        <v>0.8</v>
      </c>
      <c r="H107" s="82">
        <f>'Labor Burden Calculator'!F40</f>
        <v>264.913942307692</v>
      </c>
      <c r="I107" s="82">
        <f t="shared" si="4"/>
        <v>370.879519230769</v>
      </c>
      <c r="J107" s="80">
        <v>40</v>
      </c>
      <c r="K107" s="82">
        <f t="shared" si="5"/>
        <v>33.0439759615385</v>
      </c>
      <c r="L107" s="82">
        <f t="shared" si="2"/>
        <v>693.923495192308</v>
      </c>
      <c r="M107" s="55">
        <v>0.3</v>
      </c>
      <c r="N107" s="82">
        <f t="shared" si="3"/>
        <v>902.10054375</v>
      </c>
    </row>
    <row r="108" ht="15" customHeight="1">
      <c r="B108" s="78">
        <v>75</v>
      </c>
      <c r="C108" s="79" t="s">
        <v>410</v>
      </c>
      <c r="D108" s="79" t="s">
        <v>193</v>
      </c>
      <c r="E108" s="80">
        <v>350</v>
      </c>
      <c r="F108" s="81">
        <v>0.7</v>
      </c>
      <c r="G108" s="81">
        <v>0.9</v>
      </c>
      <c r="H108" s="82">
        <f>'Labor Burden Calculator'!F40</f>
        <v>264.913942307692</v>
      </c>
      <c r="I108" s="82">
        <f t="shared" si="4"/>
        <v>423.862307692307</v>
      </c>
      <c r="J108" s="80">
        <v>45</v>
      </c>
      <c r="K108" s="82">
        <f t="shared" si="5"/>
        <v>40.9431153846154</v>
      </c>
      <c r="L108" s="82">
        <f t="shared" si="2"/>
        <v>859.805423076922</v>
      </c>
      <c r="M108" s="55">
        <v>0.3</v>
      </c>
      <c r="N108" s="82">
        <f t="shared" si="3"/>
        <v>1117.74705</v>
      </c>
    </row>
    <row r="109" ht="15" customHeight="1">
      <c r="B109" s="78">
        <v>76</v>
      </c>
      <c r="C109" s="79" t="s">
        <v>411</v>
      </c>
      <c r="D109" s="79" t="s">
        <v>218</v>
      </c>
      <c r="E109" s="80">
        <v>850</v>
      </c>
      <c r="F109" s="81">
        <v>1</v>
      </c>
      <c r="G109" s="81">
        <v>1.25</v>
      </c>
      <c r="H109" s="82">
        <f>'Labor Burden Calculator'!F40</f>
        <v>264.913942307692</v>
      </c>
      <c r="I109" s="82">
        <f t="shared" si="4"/>
        <v>596.056370192307</v>
      </c>
      <c r="J109" s="80">
        <v>80</v>
      </c>
      <c r="K109" s="82">
        <f t="shared" si="5"/>
        <v>76.3028185096153</v>
      </c>
      <c r="L109" s="82">
        <f t="shared" si="2"/>
        <v>1602.35918870192</v>
      </c>
      <c r="M109" s="55">
        <v>0.28</v>
      </c>
      <c r="N109" s="82">
        <f t="shared" si="3"/>
        <v>2051.01976153846</v>
      </c>
    </row>
    <row r="110" ht="15" customHeight="1">
      <c r="B110" s="78">
        <v>77</v>
      </c>
      <c r="C110" s="79" t="s">
        <v>412</v>
      </c>
      <c r="D110" s="79" t="s">
        <v>193</v>
      </c>
      <c r="E110" s="80">
        <v>200</v>
      </c>
      <c r="F110" s="81">
        <v>0.5</v>
      </c>
      <c r="G110" s="81">
        <v>0.65</v>
      </c>
      <c r="H110" s="82">
        <f>'Labor Burden Calculator'!F39</f>
        <v>214.142692307692</v>
      </c>
      <c r="I110" s="82">
        <f t="shared" si="4"/>
        <v>246.264096153846</v>
      </c>
      <c r="J110" s="80">
        <v>35</v>
      </c>
      <c r="K110" s="82">
        <f t="shared" si="5"/>
        <v>24.0632048076923</v>
      </c>
      <c r="L110" s="82">
        <f t="shared" si="2"/>
        <v>505.327300961538</v>
      </c>
      <c r="M110" s="55">
        <v>0.28</v>
      </c>
      <c r="N110" s="82">
        <f t="shared" si="3"/>
        <v>646.818945230769</v>
      </c>
    </row>
    <row r="111" ht="15" customHeight="1">
      <c r="B111" s="78">
        <v>78</v>
      </c>
      <c r="C111" s="79" t="s">
        <v>413</v>
      </c>
      <c r="D111" s="79" t="s">
        <v>396</v>
      </c>
      <c r="E111" s="80">
        <v>1500</v>
      </c>
      <c r="F111" s="81">
        <v>2</v>
      </c>
      <c r="G111" s="81">
        <v>2.5</v>
      </c>
      <c r="H111" s="82">
        <f>'Labor Burden Calculator'!F40</f>
        <v>264.913942307692</v>
      </c>
      <c r="I111" s="82">
        <f t="shared" si="4"/>
        <v>1192.11274038461</v>
      </c>
      <c r="J111" s="80">
        <v>150</v>
      </c>
      <c r="K111" s="82">
        <f t="shared" si="5"/>
        <v>142.105637019231</v>
      </c>
      <c r="L111" s="82">
        <f t="shared" si="2"/>
        <v>2984.21837740384</v>
      </c>
      <c r="M111" s="55">
        <v>0.25</v>
      </c>
      <c r="N111" s="82">
        <f t="shared" si="3"/>
        <v>3730.2729717548</v>
      </c>
    </row>
    <row r="112" ht="15" customHeight="1">
      <c r="B112" s="78">
        <v>79</v>
      </c>
      <c r="C112" s="79" t="s">
        <v>414</v>
      </c>
      <c r="D112" s="79" t="s">
        <v>366</v>
      </c>
      <c r="E112" s="80">
        <v>800</v>
      </c>
      <c r="F112" s="81">
        <v>0.8</v>
      </c>
      <c r="G112" s="81">
        <v>1</v>
      </c>
      <c r="H112" s="82">
        <f>'Labor Burden Calculator'!F40</f>
        <v>264.913942307692</v>
      </c>
      <c r="I112" s="82">
        <f t="shared" si="4"/>
        <v>476.845096153846</v>
      </c>
      <c r="J112" s="80">
        <v>100</v>
      </c>
      <c r="K112" s="82">
        <f t="shared" si="5"/>
        <v>68.8422548076923</v>
      </c>
      <c r="L112" s="82">
        <f t="shared" si="2"/>
        <v>1445.68735096154</v>
      </c>
      <c r="M112" s="57">
        <v>0.22</v>
      </c>
      <c r="N112" s="82">
        <f t="shared" si="3"/>
        <v>1763.73856817308</v>
      </c>
    </row>
    <row r="113" ht="15" customHeight="1">
      <c r="B113" s="78">
        <v>80</v>
      </c>
      <c r="C113" s="79" t="s">
        <v>415</v>
      </c>
      <c r="D113" s="79" t="s">
        <v>218</v>
      </c>
      <c r="E113" s="80">
        <v>2500</v>
      </c>
      <c r="F113" s="81">
        <v>3</v>
      </c>
      <c r="G113" s="81">
        <v>4</v>
      </c>
      <c r="H113" s="82">
        <f>'Labor Burden Calculator'!F39</f>
        <v>214.142692307692</v>
      </c>
      <c r="I113" s="82">
        <f t="shared" si="4"/>
        <v>1498.99884615384</v>
      </c>
      <c r="J113" s="80">
        <v>200</v>
      </c>
      <c r="K113" s="82">
        <f t="shared" si="5"/>
        <v>209.949942307692</v>
      </c>
      <c r="L113" s="82">
        <f t="shared" si="2"/>
        <v>4408.94878846153</v>
      </c>
      <c r="M113" s="57">
        <v>0.2</v>
      </c>
      <c r="N113" s="82">
        <f t="shared" si="3"/>
        <v>5290.73854615384</v>
      </c>
    </row>
    <row r="114" ht="15" customHeight="1">
      <c r="B114" s="78">
        <v>81</v>
      </c>
      <c r="C114" s="79" t="s">
        <v>416</v>
      </c>
      <c r="D114" s="79" t="s">
        <v>218</v>
      </c>
      <c r="E114" s="80">
        <v>8000</v>
      </c>
      <c r="F114" s="81">
        <v>4</v>
      </c>
      <c r="G114" s="81">
        <v>5</v>
      </c>
      <c r="H114" s="82">
        <f>'Labor Burden Calculator'!F39</f>
        <v>214.142692307692</v>
      </c>
      <c r="I114" s="82">
        <f t="shared" si="4"/>
        <v>1927.28423076923</v>
      </c>
      <c r="J114" s="80">
        <v>300</v>
      </c>
      <c r="K114" s="82">
        <f t="shared" si="5"/>
        <v>511.364211538462</v>
      </c>
      <c r="L114" s="82">
        <f t="shared" si="2"/>
        <v>10738.6484423077</v>
      </c>
      <c r="M114" s="57">
        <v>0.22</v>
      </c>
      <c r="N114" s="82">
        <f t="shared" si="3"/>
        <v>13101.1510996154</v>
      </c>
    </row>
    <row r="115" ht="15" customHeight="1">
      <c r="B115" s="78">
        <v>82</v>
      </c>
      <c r="C115" s="79" t="s">
        <v>417</v>
      </c>
      <c r="D115" s="79" t="s">
        <v>398</v>
      </c>
      <c r="E115" s="80">
        <v>15000</v>
      </c>
      <c r="F115" s="81">
        <v>8</v>
      </c>
      <c r="G115" s="81">
        <v>10</v>
      </c>
      <c r="H115" s="82">
        <f>'Labor Burden Calculator'!F41</f>
        <v>349.532692307692</v>
      </c>
      <c r="I115" s="82">
        <f t="shared" si="4"/>
        <v>6291.58846153846</v>
      </c>
      <c r="J115" s="80">
        <v>500</v>
      </c>
      <c r="K115" s="82">
        <f t="shared" si="5"/>
        <v>1089.57942307692</v>
      </c>
      <c r="L115" s="82">
        <f t="shared" si="2"/>
        <v>22881.1678846154</v>
      </c>
      <c r="M115" s="57">
        <v>0.18</v>
      </c>
      <c r="N115" s="82">
        <f t="shared" si="3"/>
        <v>26999.7781038462</v>
      </c>
    </row>
  </sheetData>
  <mergeCells>
    <mergeCell ref="B2:N2"/>
    <mergeCell ref="B3:N3"/>
    <mergeCell ref="B5:N5"/>
    <mergeCell ref="B10:N10"/>
    <mergeCell ref="B29:N29"/>
    <mergeCell ref="B41:N41"/>
    <mergeCell ref="B60:N60"/>
    <mergeCell ref="B77:N77"/>
    <mergeCell ref="B93:N93"/>
    <mergeCell ref="B105:N105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D1F2E98-E878-1653-8C08-562E4D534A28}" mc:Ignorable="x14ac xr xr2 xr3">
  <dimension ref="A1:GR1000"/>
  <sheetViews>
    <sheetView topLeftCell="A1" workbookViewId="0">
      <pane ySplit="4" topLeftCell="A23" activePane="bottomLeft" state="frozen"/>
      <selection pane="bottomLeft" activeCell="A1" sqref="A1"/>
    </sheetView>
  </sheetViews>
  <sheetFormatPr defaultRowHeight="15" defaultColWidth="8.8515625" customHeight="1"/>
  <cols>
    <col min="1" max="1" width="3.57421875" customWidth="1"/>
    <col min="2" max="2" width="23.00390625" customWidth="1"/>
    <col min="3" max="3" width="13.00390625" customWidth="1"/>
    <col min="4" max="4" width="12.421875" customWidth="1"/>
    <col min="5" max="5" width="15.8515625" customWidth="1"/>
    <col min="6" max="6" width="13.7109375" customWidth="1"/>
    <col min="7" max="7" width="15.00390625" customWidth="1"/>
    <col min="8" max="8" width="14.7109375" customWidth="1"/>
  </cols>
  <sheetData>
    <row r="2" ht="27" customHeight="1">
      <c r="B2" s="83" t="s">
        <v>418</v>
      </c>
    </row>
    <row r="3" ht="15" customHeight="1">
      <c r="B3" s="47" t="s">
        <v>419</v>
      </c>
    </row>
    <row r="5" ht="22.5" customHeight="1">
      <c r="B5" s="84" t="s">
        <v>420</v>
      </c>
    </row>
    <row r="6" ht="15.75" customHeight="1">
      <c r="B6" s="85" t="s">
        <v>421</v>
      </c>
      <c r="C6" s="85" t="s">
        <v>422</v>
      </c>
      <c r="D6" s="85" t="s">
        <v>423</v>
      </c>
      <c r="E6" s="85" t="s">
        <v>424</v>
      </c>
      <c r="F6" s="85" t="s">
        <v>425</v>
      </c>
      <c r="G6" s="85" t="s">
        <v>426</v>
      </c>
      <c r="H6" s="85" t="s">
        <v>427</v>
      </c>
    </row>
    <row r="7" ht="19.5" customHeight="1">
      <c r="B7" s="86" t="s">
        <v>428</v>
      </c>
      <c r="C7" s="87">
        <f>'Labor Burden Calculator'!D27</f>
        <v>0.3539</v>
      </c>
      <c r="D7" s="88">
        <f>'Labor Burden Calculator'!C62</f>
        <v>1.18631178707224</v>
      </c>
      <c r="E7" s="89">
        <f>AVERAGE('Labor Burden Calculator'!F36:F42)</f>
        <v>243.154835164835</v>
      </c>
      <c r="F7" s="90">
        <f>'Task Rate Analysis'!E6</f>
        <v>0.2</v>
      </c>
      <c r="G7" s="87">
        <f>'Task Rate Analysis'!G6</f>
        <v>0.18</v>
      </c>
      <c r="H7" s="91" t="str">
        <f>'Task Rate Analysis'!C6</f>
        <v>Residential</v>
      </c>
    </row>
    <row r="8" ht="15" customHeight="1">
      <c r="B8" s="92" t="s">
        <v>159</v>
      </c>
      <c r="C8" s="92" t="s">
        <v>429</v>
      </c>
      <c r="D8" s="92" t="s">
        <v>430</v>
      </c>
      <c r="E8" s="92" t="s">
        <v>431</v>
      </c>
      <c r="F8" s="92" t="s">
        <v>432</v>
      </c>
      <c r="G8" s="92" t="s">
        <v>433</v>
      </c>
      <c r="H8" s="92" t="s">
        <v>434</v>
      </c>
    </row>
    <row r="11" ht="22.5" customHeight="1">
      <c r="B11" s="84" t="s">
        <v>435</v>
      </c>
    </row>
    <row r="12" ht="15.75" customHeight="1">
      <c r="B12" s="85" t="s">
        <v>436</v>
      </c>
      <c r="C12" s="85" t="s">
        <v>437</v>
      </c>
      <c r="D12" s="85" t="s">
        <v>438</v>
      </c>
      <c r="E12" s="85" t="s">
        <v>439</v>
      </c>
      <c r="F12" s="85" t="s">
        <v>118</v>
      </c>
      <c r="G12" s="85" t="s">
        <v>440</v>
      </c>
      <c r="H12" s="85" t="s">
        <v>441</v>
      </c>
    </row>
    <row r="13" ht="15" customHeight="1">
      <c r="B13" s="93" t="s">
        <v>442</v>
      </c>
      <c r="C13" s="94">
        <f>'Labor Burden Calculator'!C7</f>
        <v>600</v>
      </c>
      <c r="D13" s="95">
        <f>'Labor Burden Calculator'!F36</f>
        <v>112.600192307692</v>
      </c>
      <c r="E13" s="95">
        <f t="shared" si="0" ref="E13:E28">D13*8</f>
        <v>900.801538461536</v>
      </c>
      <c r="F13" s="94">
        <f t="shared" si="1" ref="F13:F19">E13*26</f>
        <v>23420.8399999999</v>
      </c>
      <c r="G13" s="94">
        <f t="shared" si="2" ref="G13:G19">F13*12</f>
        <v>281050.079999999</v>
      </c>
      <c r="H13" s="96">
        <f t="shared" si="3" ref="H13:H19">D13/$D$19</f>
        <v>0.259356946297762</v>
      </c>
    </row>
    <row r="14" ht="15" customHeight="1">
      <c r="B14" s="53" t="s">
        <v>443</v>
      </c>
      <c r="C14" s="97">
        <f>'Labor Burden Calculator'!C8</f>
        <v>800</v>
      </c>
      <c r="D14" s="98">
        <f>'Labor Burden Calculator'!F37</f>
        <v>146.447692307692</v>
      </c>
      <c r="E14" s="98">
        <f t="shared" si="0"/>
        <v>1171.58153846154</v>
      </c>
      <c r="F14" s="97">
        <f t="shared" si="1"/>
        <v>30461.12</v>
      </c>
      <c r="G14" s="97">
        <f t="shared" si="2"/>
        <v>365533.44</v>
      </c>
      <c r="H14" s="99">
        <f t="shared" si="3"/>
        <v>0.337319373003261</v>
      </c>
    </row>
    <row r="15" ht="15" customHeight="1">
      <c r="B15" s="93" t="s">
        <v>444</v>
      </c>
      <c r="C15" s="94">
        <f>'Labor Burden Calculator'!C9</f>
        <v>1000</v>
      </c>
      <c r="D15" s="95">
        <f>'Labor Burden Calculator'!F38</f>
        <v>180.295192307692</v>
      </c>
      <c r="E15" s="95">
        <f t="shared" si="0"/>
        <v>1442.36153846154</v>
      </c>
      <c r="F15" s="94">
        <f t="shared" si="1"/>
        <v>37501.4</v>
      </c>
      <c r="G15" s="94">
        <f t="shared" si="2"/>
        <v>450016.8</v>
      </c>
      <c r="H15" s="96">
        <f t="shared" si="3"/>
        <v>0.41528179970876</v>
      </c>
    </row>
    <row r="16" ht="15" customHeight="1">
      <c r="B16" s="53" t="s">
        <v>445</v>
      </c>
      <c r="C16" s="97">
        <f>'Labor Burden Calculator'!C10</f>
        <v>1200</v>
      </c>
      <c r="D16" s="98">
        <f>'Labor Burden Calculator'!F39</f>
        <v>214.142692307692</v>
      </c>
      <c r="E16" s="98">
        <f t="shared" si="0"/>
        <v>1713.14153846154</v>
      </c>
      <c r="F16" s="97">
        <f t="shared" si="1"/>
        <v>44541.68</v>
      </c>
      <c r="G16" s="97">
        <f t="shared" si="2"/>
        <v>534500.16</v>
      </c>
      <c r="H16" s="99">
        <f t="shared" si="3"/>
        <v>0.493244226414258</v>
      </c>
    </row>
    <row r="17" ht="15" customHeight="1">
      <c r="B17" s="93" t="s">
        <v>446</v>
      </c>
      <c r="C17" s="94">
        <f>'Labor Burden Calculator'!C11</f>
        <v>1500</v>
      </c>
      <c r="D17" s="95">
        <f>'Labor Burden Calculator'!F40</f>
        <v>264.913942307692</v>
      </c>
      <c r="E17" s="95">
        <f t="shared" si="0"/>
        <v>2119.31153846154</v>
      </c>
      <c r="F17" s="94">
        <f t="shared" si="1"/>
        <v>55102.1</v>
      </c>
      <c r="G17" s="94">
        <f t="shared" si="2"/>
        <v>661225.2</v>
      </c>
      <c r="H17" s="96">
        <f t="shared" si="3"/>
        <v>0.610187866472506</v>
      </c>
    </row>
    <row r="18" ht="15" customHeight="1">
      <c r="B18" s="53" t="s">
        <v>447</v>
      </c>
      <c r="C18" s="97">
        <f>'Labor Burden Calculator'!C12</f>
        <v>2000</v>
      </c>
      <c r="D18" s="98">
        <f>'Labor Burden Calculator'!F41</f>
        <v>349.532692307692</v>
      </c>
      <c r="E18" s="98">
        <f t="shared" si="0"/>
        <v>2796.26153846154</v>
      </c>
      <c r="F18" s="97">
        <f t="shared" si="1"/>
        <v>72702.8</v>
      </c>
      <c r="G18" s="97">
        <f t="shared" si="2"/>
        <v>872433.6</v>
      </c>
      <c r="H18" s="99">
        <f t="shared" si="3"/>
        <v>0.805093933236253</v>
      </c>
    </row>
    <row r="19" ht="15" customHeight="1">
      <c r="B19" s="93" t="s">
        <v>448</v>
      </c>
      <c r="C19" s="94">
        <f>'Labor Burden Calculator'!C13</f>
        <v>2500</v>
      </c>
      <c r="D19" s="95">
        <f>'Labor Burden Calculator'!F42</f>
        <v>434.151442307692</v>
      </c>
      <c r="E19" s="95">
        <f t="shared" si="0"/>
        <v>3473.21153846154</v>
      </c>
      <c r="F19" s="94">
        <f t="shared" si="1"/>
        <v>90303.5</v>
      </c>
      <c r="G19" s="94">
        <f t="shared" si="2"/>
        <v>1083642</v>
      </c>
      <c r="H19" s="96">
        <f t="shared" si="3"/>
        <v>1</v>
      </c>
    </row>
    <row r="21" ht="22.5" customHeight="1">
      <c r="B21" s="84" t="s">
        <v>449</v>
      </c>
    </row>
    <row r="22" ht="15.75" customHeight="1">
      <c r="B22" s="85" t="s">
        <v>131</v>
      </c>
      <c r="C22" s="85" t="s">
        <v>133</v>
      </c>
      <c r="D22" s="85" t="s">
        <v>450</v>
      </c>
      <c r="E22" s="85" t="s">
        <v>451</v>
      </c>
      <c r="F22" s="85" t="s">
        <v>452</v>
      </c>
      <c r="G22" s="85" t="s">
        <v>453</v>
      </c>
      <c r="H22" s="85" t="s">
        <v>454</v>
      </c>
    </row>
    <row r="23" ht="15" customHeight="1">
      <c r="B23" s="93" t="s">
        <v>455</v>
      </c>
      <c r="C23" s="100">
        <f>'Labor Burden Calculator'!D46</f>
        <v>2</v>
      </c>
      <c r="D23" s="95">
        <f>'Labor Burden Calculator'!E46</f>
        <v>146.447692307692</v>
      </c>
      <c r="E23" s="94">
        <f t="shared" si="0"/>
        <v>1171.58153846154</v>
      </c>
      <c r="F23" s="94">
        <f t="shared" si="4" ref="F23:F28">E23*6</f>
        <v>7029.48923076924</v>
      </c>
      <c r="G23" s="93" t="s">
        <v>456</v>
      </c>
      <c r="H23" s="101">
        <f t="shared" si="5" ref="H23:H28">D23/$D$23</f>
        <v>1</v>
      </c>
    </row>
    <row r="24" ht="15" customHeight="1">
      <c r="B24" s="53" t="s">
        <v>140</v>
      </c>
      <c r="C24" s="102">
        <f>'Labor Burden Calculator'!D47</f>
        <v>3</v>
      </c>
      <c r="D24" s="98">
        <f>'Labor Burden Calculator'!E47</f>
        <v>185.936442307692</v>
      </c>
      <c r="E24" s="97">
        <f t="shared" si="0"/>
        <v>1487.49153846154</v>
      </c>
      <c r="F24" s="97">
        <f t="shared" si="4"/>
        <v>8924.94923076924</v>
      </c>
      <c r="G24" s="53" t="s">
        <v>457</v>
      </c>
      <c r="H24" s="103">
        <f t="shared" si="5"/>
        <v>1.26964405773655</v>
      </c>
    </row>
    <row r="25" ht="15" customHeight="1">
      <c r="B25" s="93" t="s">
        <v>458</v>
      </c>
      <c r="C25" s="100">
        <f>'Labor Burden Calculator'!D48</f>
        <v>5</v>
      </c>
      <c r="D25" s="95">
        <f>'Labor Burden Calculator'!E48</f>
        <v>200.603692307692</v>
      </c>
      <c r="E25" s="94">
        <f t="shared" si="0"/>
        <v>1604.82953846154</v>
      </c>
      <c r="F25" s="94">
        <f t="shared" si="4"/>
        <v>9628.97723076924</v>
      </c>
      <c r="G25" s="93" t="s">
        <v>459</v>
      </c>
      <c r="H25" s="101">
        <f t="shared" si="5"/>
        <v>1.36979756489584</v>
      </c>
    </row>
    <row r="26" ht="15" customHeight="1">
      <c r="B26" s="53" t="s">
        <v>460</v>
      </c>
      <c r="C26" s="102">
        <f>'Labor Burden Calculator'!D49</f>
        <v>6</v>
      </c>
      <c r="D26" s="98">
        <f>'Labor Burden Calculator'!E49</f>
        <v>197.218942307692</v>
      </c>
      <c r="E26" s="97">
        <f t="shared" si="0"/>
        <v>1577.75153846154</v>
      </c>
      <c r="F26" s="97">
        <f t="shared" si="4"/>
        <v>9466.50923076924</v>
      </c>
      <c r="G26" s="53" t="s">
        <v>461</v>
      </c>
      <c r="H26" s="103">
        <f t="shared" si="5"/>
        <v>1.34668521708985</v>
      </c>
    </row>
    <row r="27" ht="15" customHeight="1">
      <c r="B27" s="93" t="s">
        <v>462</v>
      </c>
      <c r="C27" s="100">
        <f>'Labor Burden Calculator'!D50</f>
        <v>10</v>
      </c>
      <c r="D27" s="95">
        <f>'Labor Burden Calculator'!E50</f>
        <v>212.450317307692</v>
      </c>
      <c r="E27" s="94">
        <f t="shared" si="0"/>
        <v>1699.60253846154</v>
      </c>
      <c r="F27" s="94">
        <f t="shared" si="4"/>
        <v>10197.6152307692</v>
      </c>
      <c r="G27" s="93" t="s">
        <v>463</v>
      </c>
      <c r="H27" s="101">
        <f t="shared" si="5"/>
        <v>1.45069078221681</v>
      </c>
    </row>
    <row r="28" ht="15" customHeight="1">
      <c r="B28" s="53" t="s">
        <v>464</v>
      </c>
      <c r="C28" s="102">
        <f>'Labor Burden Calculator'!D51</f>
        <v>17</v>
      </c>
      <c r="D28" s="98">
        <f>'Labor Burden Calculator'!E51</f>
        <v>199.209971719457</v>
      </c>
      <c r="E28" s="97">
        <f t="shared" si="0"/>
        <v>1593.67977375566</v>
      </c>
      <c r="F28" s="97">
        <f t="shared" si="4"/>
        <v>9562.07864253396</v>
      </c>
      <c r="G28" s="53" t="s">
        <v>465</v>
      </c>
      <c r="H28" s="103">
        <f t="shared" si="5"/>
        <v>1.36028071579926</v>
      </c>
    </row>
    <row r="30" ht="22.5" customHeight="1">
      <c r="B30" s="84" t="s">
        <v>466</v>
      </c>
    </row>
    <row r="31" ht="15.75" customHeight="1">
      <c r="B31" s="85" t="s">
        <v>467</v>
      </c>
      <c r="C31" s="85" t="s">
        <v>185</v>
      </c>
      <c r="D31" s="85" t="s">
        <v>468</v>
      </c>
      <c r="E31" s="85" t="s">
        <v>469</v>
      </c>
      <c r="F31" s="85" t="s">
        <v>323</v>
      </c>
      <c r="G31" s="85" t="s">
        <v>470</v>
      </c>
      <c r="H31" s="85" t="s">
        <v>471</v>
      </c>
    </row>
    <row r="32" ht="15" customHeight="1">
      <c r="B32" s="93" t="s">
        <v>472</v>
      </c>
      <c r="C32" s="93" t="s">
        <v>193</v>
      </c>
      <c r="D32" s="95">
        <f>'Task Rate Analysis'!L12</f>
        <v>189.281177884615</v>
      </c>
      <c r="E32" s="95">
        <f>'Task Rate Analysis'!N12</f>
        <v>227.137413461538</v>
      </c>
      <c r="F32" s="57">
        <f>'Task Rate Analysis'!M12</f>
        <v>0.2</v>
      </c>
      <c r="G32" s="95">
        <f t="shared" si="6" ref="G32:G41">E32*1.18</f>
        <v>268.022147884615</v>
      </c>
      <c r="H32" s="95">
        <f t="shared" si="7" ref="H32:H41">E32-D32</f>
        <v>37.856235576923</v>
      </c>
    </row>
    <row r="33" ht="15" customHeight="1">
      <c r="B33" s="53" t="s">
        <v>473</v>
      </c>
      <c r="C33" s="53" t="s">
        <v>218</v>
      </c>
      <c r="D33" s="98">
        <f>'Task Rate Analysis'!L45</f>
        <v>5765.89478365384</v>
      </c>
      <c r="E33" s="98">
        <f>'Task Rate Analysis'!N45</f>
        <v>7034.39163605768</v>
      </c>
      <c r="F33" s="57">
        <f>'Task Rate Analysis'!M45</f>
        <v>0.22</v>
      </c>
      <c r="G33" s="98">
        <f t="shared" si="6"/>
        <v>8300.58213054806</v>
      </c>
      <c r="H33" s="98">
        <f t="shared" si="7"/>
        <v>1268.49685240384</v>
      </c>
    </row>
    <row r="34" ht="15" customHeight="1">
      <c r="B34" s="93" t="s">
        <v>474</v>
      </c>
      <c r="C34" s="93" t="s">
        <v>218</v>
      </c>
      <c r="D34" s="95">
        <f>'Task Rate Analysis'!L43</f>
        <v>7357.37801682693</v>
      </c>
      <c r="E34" s="95">
        <f>'Task Rate Analysis'!N43</f>
        <v>8976.00118052885</v>
      </c>
      <c r="F34" s="57">
        <f>'Task Rate Analysis'!M43</f>
        <v>0.22</v>
      </c>
      <c r="G34" s="95">
        <f t="shared" si="6"/>
        <v>10591.681393024</v>
      </c>
      <c r="H34" s="95">
        <f t="shared" si="7"/>
        <v>1618.62316370192</v>
      </c>
    </row>
    <row r="35" ht="15" customHeight="1">
      <c r="B35" s="53" t="s">
        <v>271</v>
      </c>
      <c r="C35" s="53" t="s">
        <v>218</v>
      </c>
      <c r="D35" s="98">
        <f>'Task Rate Analysis'!L63</f>
        <v>3918.95644471154</v>
      </c>
      <c r="E35" s="98">
        <f>'Task Rate Analysis'!N63</f>
        <v>4898.69555588943</v>
      </c>
      <c r="F35" s="55">
        <f>'Task Rate Analysis'!M63</f>
        <v>0.25</v>
      </c>
      <c r="G35" s="98">
        <f t="shared" si="6"/>
        <v>5780.46075594953</v>
      </c>
      <c r="H35" s="98">
        <f t="shared" si="7"/>
        <v>979.73911117789</v>
      </c>
    </row>
    <row r="36" ht="15" customHeight="1">
      <c r="B36" s="93" t="s">
        <v>375</v>
      </c>
      <c r="C36" s="93" t="s">
        <v>218</v>
      </c>
      <c r="D36" s="95">
        <f>'Task Rate Analysis'!L66</f>
        <v>6767.94739182692</v>
      </c>
      <c r="E36" s="95">
        <f>'Task Rate Analysis'!N66</f>
        <v>8459.93423978365</v>
      </c>
      <c r="F36" s="55">
        <f>'Task Rate Analysis'!M66</f>
        <v>0.25</v>
      </c>
      <c r="G36" s="95">
        <f t="shared" si="6"/>
        <v>9982.72240294471</v>
      </c>
      <c r="H36" s="95">
        <f t="shared" si="7"/>
        <v>1691.98684795673</v>
      </c>
    </row>
    <row r="37" ht="15" customHeight="1">
      <c r="B37" s="53" t="s">
        <v>386</v>
      </c>
      <c r="C37" s="53" t="s">
        <v>218</v>
      </c>
      <c r="D37" s="98">
        <f>'Task Rate Analysis'!L82</f>
        <v>6713.32422115385</v>
      </c>
      <c r="E37" s="98">
        <f>'Task Rate Analysis'!N82</f>
        <v>8055.98906538462</v>
      </c>
      <c r="F37" s="57">
        <f>'Task Rate Analysis'!M82</f>
        <v>0.2</v>
      </c>
      <c r="G37" s="98">
        <f t="shared" si="6"/>
        <v>9506.06709715385</v>
      </c>
      <c r="H37" s="98">
        <f t="shared" si="7"/>
        <v>1342.66484423077</v>
      </c>
    </row>
    <row r="38" ht="15" customHeight="1">
      <c r="B38" s="93" t="s">
        <v>475</v>
      </c>
      <c r="C38" s="93" t="s">
        <v>218</v>
      </c>
      <c r="D38" s="95">
        <f>'Task Rate Analysis'!L80</f>
        <v>11134.7243942308</v>
      </c>
      <c r="E38" s="95">
        <f>'Task Rate Analysis'!N80</f>
        <v>13138.9747851923</v>
      </c>
      <c r="F38" s="57">
        <f>'Task Rate Analysis'!M80</f>
        <v>0.18</v>
      </c>
      <c r="G38" s="95">
        <f t="shared" si="6"/>
        <v>15503.9902465269</v>
      </c>
      <c r="H38" s="95">
        <f t="shared" si="7"/>
        <v>2004.2503909615</v>
      </c>
    </row>
    <row r="39" ht="15" customHeight="1">
      <c r="B39" s="53" t="s">
        <v>476</v>
      </c>
      <c r="C39" s="53" t="s">
        <v>218</v>
      </c>
      <c r="D39" s="98">
        <f>'Task Rate Analysis'!L31</f>
        <v>627.162355769231</v>
      </c>
      <c r="E39" s="98">
        <f>'Task Rate Analysis'!N31</f>
        <v>783.952944711539</v>
      </c>
      <c r="F39" s="55">
        <f>'Task Rate Analysis'!M31</f>
        <v>0.25</v>
      </c>
      <c r="G39" s="98">
        <f t="shared" si="6"/>
        <v>925.064474759616</v>
      </c>
      <c r="H39" s="98">
        <f t="shared" si="7"/>
        <v>156.790588942308</v>
      </c>
    </row>
    <row r="40" ht="15" customHeight="1">
      <c r="B40" s="93" t="s">
        <v>250</v>
      </c>
      <c r="C40" s="93" t="s">
        <v>218</v>
      </c>
      <c r="D40" s="95">
        <f>'Task Rate Analysis'!L46</f>
        <v>12250.3780168269</v>
      </c>
      <c r="E40" s="95">
        <f>'Task Rate Analysis'!N46</f>
        <v>14700.4536201923</v>
      </c>
      <c r="F40" s="57">
        <f>'Task Rate Analysis'!M46</f>
        <v>0.2</v>
      </c>
      <c r="G40" s="95">
        <f t="shared" si="6"/>
        <v>17346.5352718269</v>
      </c>
      <c r="H40" s="95">
        <f t="shared" si="7"/>
        <v>2450.0756033654</v>
      </c>
    </row>
    <row r="41" ht="15" customHeight="1">
      <c r="B41" s="53" t="s">
        <v>477</v>
      </c>
      <c r="C41" s="53" t="s">
        <v>218</v>
      </c>
      <c r="D41" s="98">
        <f>'Task Rate Analysis'!L50</f>
        <v>5177.58483173077</v>
      </c>
      <c r="E41" s="98">
        <f>'Task Rate Analysis'!N50</f>
        <v>6316.65349471154</v>
      </c>
      <c r="F41" s="57">
        <f>'Task Rate Analysis'!M50</f>
        <v>0.22</v>
      </c>
      <c r="G41" s="98">
        <f t="shared" si="6"/>
        <v>7453.65112375962</v>
      </c>
      <c r="H41" s="98">
        <f t="shared" si="7"/>
        <v>1139.06866298077</v>
      </c>
    </row>
    <row r="44" ht="22.5" customHeight="1">
      <c r="B44" s="84" t="s">
        <v>478</v>
      </c>
    </row>
    <row r="45" ht="15.75" customHeight="1">
      <c r="B45" s="104" t="s">
        <v>479</v>
      </c>
      <c r="C45" s="105">
        <v>5000</v>
      </c>
      <c r="D45" s="106" t="s">
        <v>480</v>
      </c>
    </row>
    <row r="46" ht="15.75" customHeight="1">
      <c r="B46" s="85" t="s">
        <v>481</v>
      </c>
      <c r="C46" s="85" t="s">
        <v>323</v>
      </c>
      <c r="D46" s="85" t="s">
        <v>482</v>
      </c>
      <c r="E46" s="85" t="s">
        <v>483</v>
      </c>
      <c r="F46" s="85" t="s">
        <v>470</v>
      </c>
      <c r="G46" s="85" t="s">
        <v>484</v>
      </c>
      <c r="H46" s="85" t="s">
        <v>485</v>
      </c>
    </row>
    <row r="47" ht="15" customHeight="1">
      <c r="B47" s="93" t="s">
        <v>486</v>
      </c>
      <c r="C47" s="96">
        <v>0.15</v>
      </c>
      <c r="D47" s="95">
        <f t="shared" si="8" ref="D47:D52">$C$45*(1+C47)</f>
        <v>5750</v>
      </c>
      <c r="E47" s="95">
        <f t="shared" si="9" ref="E47:E52">D47-$C$45</f>
        <v>750</v>
      </c>
      <c r="F47" s="95">
        <f t="shared" si="10" ref="F47:F52">D47*1.18</f>
        <v>6785</v>
      </c>
      <c r="G47" s="95">
        <f t="shared" si="11" ref="G47:G52">D47*0.18</f>
        <v>1035</v>
      </c>
      <c r="H47" s="58">
        <f t="shared" si="12" ref="H47:H52">E47/F47</f>
        <v>0.110537951363301</v>
      </c>
    </row>
    <row r="48" ht="15" customHeight="1">
      <c r="B48" s="53" t="s">
        <v>487</v>
      </c>
      <c r="C48" s="99">
        <v>0.2</v>
      </c>
      <c r="D48" s="98">
        <f t="shared" si="8"/>
        <v>6000</v>
      </c>
      <c r="E48" s="98">
        <f t="shared" si="9"/>
        <v>1000</v>
      </c>
      <c r="F48" s="98">
        <f t="shared" si="10"/>
        <v>7080</v>
      </c>
      <c r="G48" s="98">
        <f t="shared" si="11"/>
        <v>1080</v>
      </c>
      <c r="H48" s="58">
        <f t="shared" si="12"/>
        <v>0.141242937853107</v>
      </c>
    </row>
    <row r="49" ht="15" customHeight="1">
      <c r="B49" s="93" t="s">
        <v>488</v>
      </c>
      <c r="C49" s="96">
        <v>0.25</v>
      </c>
      <c r="D49" s="95">
        <f t="shared" si="8"/>
        <v>6250</v>
      </c>
      <c r="E49" s="95">
        <f t="shared" si="9"/>
        <v>1250</v>
      </c>
      <c r="F49" s="95">
        <f t="shared" si="10"/>
        <v>7375</v>
      </c>
      <c r="G49" s="95">
        <f t="shared" si="11"/>
        <v>1125</v>
      </c>
      <c r="H49" s="57">
        <f t="shared" si="12"/>
        <v>0.169491525423729</v>
      </c>
    </row>
    <row r="50" ht="15" customHeight="1">
      <c r="B50" s="53" t="s">
        <v>489</v>
      </c>
      <c r="C50" s="99">
        <v>0.3</v>
      </c>
      <c r="D50" s="98">
        <f t="shared" si="8"/>
        <v>6500</v>
      </c>
      <c r="E50" s="98">
        <f t="shared" si="9"/>
        <v>1500</v>
      </c>
      <c r="F50" s="98">
        <f t="shared" si="10"/>
        <v>7670</v>
      </c>
      <c r="G50" s="98">
        <f t="shared" si="11"/>
        <v>1170</v>
      </c>
      <c r="H50" s="57">
        <f t="shared" si="12"/>
        <v>0.195567144719687</v>
      </c>
    </row>
    <row r="51" ht="15" customHeight="1">
      <c r="B51" s="93" t="s">
        <v>490</v>
      </c>
      <c r="C51" s="96">
        <v>0.35</v>
      </c>
      <c r="D51" s="95">
        <f t="shared" si="8"/>
        <v>6750</v>
      </c>
      <c r="E51" s="95">
        <f t="shared" si="9"/>
        <v>1750</v>
      </c>
      <c r="F51" s="95">
        <f t="shared" si="10"/>
        <v>7965</v>
      </c>
      <c r="G51" s="95">
        <f t="shared" si="11"/>
        <v>1215</v>
      </c>
      <c r="H51" s="57">
        <f t="shared" si="12"/>
        <v>0.219711236660389</v>
      </c>
    </row>
    <row r="52" ht="15" customHeight="1">
      <c r="B52" s="53" t="s">
        <v>491</v>
      </c>
      <c r="C52" s="107">
        <v>0.4</v>
      </c>
      <c r="D52" s="98">
        <f t="shared" si="8"/>
        <v>7000</v>
      </c>
      <c r="E52" s="98">
        <f t="shared" si="9"/>
        <v>2000</v>
      </c>
      <c r="F52" s="98">
        <f t="shared" si="10"/>
        <v>8260</v>
      </c>
      <c r="G52" s="98">
        <f t="shared" si="11"/>
        <v>1260</v>
      </c>
      <c r="H52" s="57">
        <f t="shared" si="12"/>
        <v>0.242130750605327</v>
      </c>
    </row>
    <row r="55" ht="22.5" customHeight="1">
      <c r="B55" s="84" t="s">
        <v>492</v>
      </c>
    </row>
    <row r="56" ht="19.5" customHeight="1">
      <c r="B56" s="104" t="s">
        <v>493</v>
      </c>
      <c r="C56" s="108">
        <v>100000</v>
      </c>
    </row>
    <row r="58" ht="15.75" customHeight="1">
      <c r="B58" s="85" t="s">
        <v>494</v>
      </c>
      <c r="C58" s="85" t="s">
        <v>495</v>
      </c>
      <c r="D58" s="85" t="s">
        <v>496</v>
      </c>
      <c r="E58" s="85" t="s">
        <v>67</v>
      </c>
    </row>
    <row r="59" ht="15" customHeight="1">
      <c r="B59" s="93" t="s">
        <v>497</v>
      </c>
      <c r="C59" s="109" t="s">
        <v>498</v>
      </c>
      <c r="D59" s="95">
        <f>$C$56</f>
        <v>100000</v>
      </c>
      <c r="E59" s="93" t="s">
        <v>499</v>
      </c>
    </row>
    <row r="60" ht="15" customHeight="1">
      <c r="B60" s="53" t="s">
        <v>500</v>
      </c>
      <c r="C60" s="110" t="s">
        <v>501</v>
      </c>
      <c r="D60" s="98">
        <f>$C$56*0.18</f>
        <v>18000</v>
      </c>
      <c r="E60" s="53" t="s">
        <v>502</v>
      </c>
    </row>
    <row r="61" ht="15" customHeight="1">
      <c r="B61" s="111" t="s">
        <v>503</v>
      </c>
      <c r="C61" s="112" t="s">
        <v>504</v>
      </c>
      <c r="D61" s="113">
        <f>D59+D60</f>
        <v>118000</v>
      </c>
      <c r="E61" s="111" t="s">
        <v>505</v>
      </c>
    </row>
    <row r="62" ht="15" customHeight="1">
      <c r="B62" s="53" t="s">
        <v>506</v>
      </c>
      <c r="C62" s="110" t="s">
        <v>507</v>
      </c>
      <c r="D62" s="98">
        <f>$C$56*0.12</f>
        <v>12000</v>
      </c>
      <c r="E62" s="53" t="s">
        <v>508</v>
      </c>
    </row>
    <row r="63" ht="15" customHeight="1">
      <c r="B63" s="93" t="s">
        <v>509</v>
      </c>
      <c r="C63" s="109" t="s">
        <v>510</v>
      </c>
      <c r="D63" s="95">
        <f>D60-D62</f>
        <v>6000</v>
      </c>
      <c r="E63" s="93" t="s">
        <v>511</v>
      </c>
    </row>
    <row r="65" ht="22.5" customHeight="1">
      <c r="B65" s="84" t="s">
        <v>512</v>
      </c>
    </row>
    <row r="66" ht="15" customHeight="1">
      <c r="B66" s="106" t="s">
        <v>513</v>
      </c>
    </row>
    <row r="67" ht="15.75" customHeight="1">
      <c r="B67" s="85" t="s">
        <v>514</v>
      </c>
      <c r="C67" s="85" t="s">
        <v>515</v>
      </c>
      <c r="D67" s="85" t="s">
        <v>516</v>
      </c>
      <c r="E67" s="85" t="s">
        <v>517</v>
      </c>
      <c r="F67" s="85" t="s">
        <v>67</v>
      </c>
    </row>
    <row r="68" ht="15" customHeight="1">
      <c r="B68" s="93" t="s">
        <v>518</v>
      </c>
      <c r="C68" s="114">
        <v>1</v>
      </c>
      <c r="D68" s="94">
        <v>45000</v>
      </c>
      <c r="E68" s="94">
        <f t="shared" si="13" ref="E68:E73">C68*D68</f>
        <v>45000</v>
      </c>
      <c r="F68" s="93" t="s">
        <v>519</v>
      </c>
    </row>
    <row r="69" ht="15" customHeight="1">
      <c r="B69" s="53" t="s">
        <v>520</v>
      </c>
      <c r="C69" s="114">
        <v>0</v>
      </c>
      <c r="D69" s="97">
        <v>65000</v>
      </c>
      <c r="E69" s="97">
        <f t="shared" si="13"/>
        <v>0</v>
      </c>
      <c r="F69" s="53" t="s">
        <v>521</v>
      </c>
    </row>
    <row r="70" ht="15" customHeight="1">
      <c r="B70" s="93" t="s">
        <v>522</v>
      </c>
      <c r="C70" s="114">
        <v>1</v>
      </c>
      <c r="D70" s="94">
        <v>28000</v>
      </c>
      <c r="E70" s="94">
        <f t="shared" si="13"/>
        <v>28000</v>
      </c>
      <c r="F70" s="93" t="s">
        <v>523</v>
      </c>
    </row>
    <row r="71" ht="15" customHeight="1">
      <c r="B71" s="53" t="s">
        <v>524</v>
      </c>
      <c r="C71" s="114">
        <v>8</v>
      </c>
      <c r="D71" s="97">
        <v>2500</v>
      </c>
      <c r="E71" s="97">
        <f t="shared" si="13"/>
        <v>20000</v>
      </c>
      <c r="F71" s="53" t="s">
        <v>525</v>
      </c>
    </row>
    <row r="72" ht="15" customHeight="1">
      <c r="B72" s="93" t="s">
        <v>526</v>
      </c>
      <c r="C72" s="114">
        <v>6</v>
      </c>
      <c r="D72" s="94">
        <v>3500</v>
      </c>
      <c r="E72" s="94">
        <f t="shared" si="13"/>
        <v>21000</v>
      </c>
      <c r="F72" s="93" t="s">
        <v>525</v>
      </c>
    </row>
    <row r="73" ht="15" customHeight="1">
      <c r="B73" s="53" t="s">
        <v>527</v>
      </c>
      <c r="C73" s="114">
        <v>1</v>
      </c>
      <c r="D73" s="97">
        <v>8000</v>
      </c>
      <c r="E73" s="97">
        <f t="shared" si="13"/>
        <v>8000</v>
      </c>
      <c r="F73" s="53" t="s">
        <v>528</v>
      </c>
    </row>
    <row r="75" ht="17.25" customHeight="1">
      <c r="B75" s="115" t="s">
        <v>529</v>
      </c>
      <c r="E75" s="116">
        <f>SUM(E68:E73)</f>
        <v>122000</v>
      </c>
    </row>
    <row r="76" ht="17.25" customHeight="1">
      <c r="B76" s="117" t="s">
        <v>530</v>
      </c>
      <c r="E76" s="118">
        <f>E75*1.18</f>
        <v>143960</v>
      </c>
    </row>
  </sheetData>
  <mergeCells>
    <mergeCell ref="B2:H2"/>
    <mergeCell ref="B3:H3"/>
    <mergeCell ref="B5:H5"/>
    <mergeCell ref="B11:H11"/>
    <mergeCell ref="B21:H21"/>
    <mergeCell ref="B30:H30"/>
    <mergeCell ref="B44:H44"/>
    <mergeCell ref="D45:H45"/>
    <mergeCell ref="B55:H55"/>
    <mergeCell ref="E58:H58"/>
    <mergeCell ref="E59:H59"/>
    <mergeCell ref="E60:H60"/>
    <mergeCell ref="E61:H61"/>
    <mergeCell ref="E62:H62"/>
    <mergeCell ref="E63:H63"/>
    <mergeCell ref="B65:H65"/>
    <mergeCell ref="B66:H66"/>
    <mergeCell ref="F68:H68"/>
    <mergeCell ref="F69:H69"/>
    <mergeCell ref="F70:H70"/>
    <mergeCell ref="F71:H71"/>
    <mergeCell ref="F72:H72"/>
    <mergeCell ref="F73:H73"/>
    <mergeCell ref="B75:B77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D254218-41B2-9907-0288-952DA0328A18}" mc:Ignorable="x14ac xr xr2 xr3">
  <dimension ref="A1:GR1000"/>
  <sheetViews>
    <sheetView topLeftCell="A1" workbookViewId="0">
      <selection activeCell="B6" sqref="B6"/>
    </sheetView>
  </sheetViews>
  <sheetFormatPr defaultRowHeight="15" defaultColWidth="8.8515625" customHeight="1"/>
  <cols>
    <col min="1" max="1" width="3.57421875" customWidth="1"/>
    <col min="2" max="2" width="26.140625" customWidth="1"/>
    <col min="3" max="3" width="11.28125" customWidth="1"/>
    <col min="4" max="4" width="33.8515625" customWidth="1"/>
    <col min="5" max="5" width="19.57421875" customWidth="1"/>
    <col min="6" max="6" width="20.57421875" customWidth="1"/>
    <col min="7" max="7" width="21.8515625" customWidth="1"/>
    <col min="8" max="8" width="3.57421875" customWidth="1"/>
  </cols>
  <sheetData>
    <row r="2" ht="23.25" customHeight="1">
      <c r="B2" s="119" t="s">
        <v>531</v>
      </c>
    </row>
    <row r="3" ht="15" customHeight="1">
      <c r="B3" s="120" t="s">
        <v>532</v>
      </c>
    </row>
    <row r="5" ht="16.5" customHeight="1">
      <c r="B5" s="121" t="s">
        <v>533</v>
      </c>
    </row>
    <row r="6" ht="15" customHeight="1">
      <c r="B6" s="122" t="s">
        <v>534</v>
      </c>
      <c r="C6" s="122" t="s">
        <v>185</v>
      </c>
      <c r="D6" s="122" t="s">
        <v>309</v>
      </c>
      <c r="E6" s="122" t="s">
        <v>535</v>
      </c>
      <c r="F6" s="122" t="s">
        <v>536</v>
      </c>
      <c r="G6" s="122" t="s">
        <v>67</v>
      </c>
    </row>
    <row r="7" ht="15" customHeight="1">
      <c r="B7" s="123" t="s">
        <v>537</v>
      </c>
      <c r="C7" s="123" t="s">
        <v>538</v>
      </c>
      <c r="D7" s="123">
        <v>40</v>
      </c>
      <c r="E7" s="123">
        <v>32</v>
      </c>
      <c r="F7" s="123">
        <v>24</v>
      </c>
      <c r="G7" s="123" t="s">
        <v>539</v>
      </c>
    </row>
    <row r="8" ht="15" customHeight="1">
      <c r="B8" s="124" t="s">
        <v>540</v>
      </c>
      <c r="C8" s="124" t="s">
        <v>538</v>
      </c>
      <c r="D8" s="124">
        <v>35</v>
      </c>
      <c r="E8" s="124">
        <v>28</v>
      </c>
      <c r="F8" s="124">
        <v>21</v>
      </c>
      <c r="G8" s="124" t="s">
        <v>539</v>
      </c>
    </row>
    <row r="9" ht="15" customHeight="1">
      <c r="B9" s="123" t="s">
        <v>541</v>
      </c>
      <c r="C9" s="123" t="s">
        <v>538</v>
      </c>
      <c r="D9" s="123">
        <v>30</v>
      </c>
      <c r="E9" s="123">
        <v>24</v>
      </c>
      <c r="F9" s="123">
        <v>18</v>
      </c>
      <c r="G9" s="123" t="s">
        <v>539</v>
      </c>
    </row>
    <row r="10" ht="15" customHeight="1">
      <c r="B10" s="124" t="s">
        <v>542</v>
      </c>
      <c r="C10" s="124" t="s">
        <v>538</v>
      </c>
      <c r="D10" s="124">
        <v>25</v>
      </c>
      <c r="E10" s="124">
        <v>20</v>
      </c>
      <c r="F10" s="124">
        <v>15</v>
      </c>
      <c r="G10" s="124" t="s">
        <v>543</v>
      </c>
    </row>
    <row r="11" ht="15" customHeight="1">
      <c r="B11" s="123" t="s">
        <v>544</v>
      </c>
      <c r="C11" s="123" t="s">
        <v>538</v>
      </c>
      <c r="D11" s="123">
        <v>20</v>
      </c>
      <c r="E11" s="123">
        <v>16</v>
      </c>
      <c r="F11" s="123">
        <v>12</v>
      </c>
      <c r="G11" s="123" t="s">
        <v>543</v>
      </c>
    </row>
    <row r="12" ht="15" customHeight="1">
      <c r="B12" s="124" t="s">
        <v>545</v>
      </c>
      <c r="C12" s="124" t="s">
        <v>538</v>
      </c>
      <c r="D12" s="124">
        <v>18</v>
      </c>
      <c r="E12" s="124">
        <v>14</v>
      </c>
      <c r="F12" s="124">
        <v>10</v>
      </c>
      <c r="G12" s="124" t="s">
        <v>546</v>
      </c>
    </row>
    <row r="13" ht="15" customHeight="1">
      <c r="B13" s="123" t="s">
        <v>547</v>
      </c>
      <c r="C13" s="123" t="s">
        <v>538</v>
      </c>
      <c r="D13" s="123">
        <v>15</v>
      </c>
      <c r="E13" s="123">
        <v>12</v>
      </c>
      <c r="F13" s="123">
        <v>8</v>
      </c>
      <c r="G13" s="123" t="s">
        <v>546</v>
      </c>
    </row>
    <row r="14" ht="15" customHeight="1">
      <c r="B14" s="124" t="s">
        <v>548</v>
      </c>
      <c r="C14" s="124" t="s">
        <v>538</v>
      </c>
      <c r="D14" s="124">
        <v>12</v>
      </c>
      <c r="E14" s="124">
        <v>10</v>
      </c>
      <c r="F14" s="124">
        <v>7</v>
      </c>
      <c r="G14" s="124" t="s">
        <v>549</v>
      </c>
    </row>
    <row r="15" ht="15" customHeight="1">
      <c r="B15" s="123" t="s">
        <v>550</v>
      </c>
      <c r="C15" s="123" t="s">
        <v>551</v>
      </c>
      <c r="D15" s="123">
        <v>3</v>
      </c>
      <c r="E15" s="123">
        <v>2</v>
      </c>
      <c r="F15" s="123">
        <v>1.5</v>
      </c>
      <c r="G15" s="123" t="s">
        <v>552</v>
      </c>
    </row>
    <row r="16" ht="15" customHeight="1">
      <c r="B16" s="124" t="s">
        <v>553</v>
      </c>
      <c r="C16" s="124" t="s">
        <v>551</v>
      </c>
      <c r="D16" s="124">
        <v>2</v>
      </c>
      <c r="E16" s="124">
        <v>1.5</v>
      </c>
      <c r="F16" s="124">
        <v>1</v>
      </c>
      <c r="G16" s="124" t="s">
        <v>554</v>
      </c>
    </row>
    <row r="17" ht="15" customHeight="1">
      <c r="B17" s="123" t="s">
        <v>555</v>
      </c>
      <c r="C17" s="123" t="s">
        <v>551</v>
      </c>
      <c r="D17" s="123">
        <v>5</v>
      </c>
      <c r="E17" s="123">
        <v>4</v>
      </c>
      <c r="F17" s="123">
        <v>3</v>
      </c>
      <c r="G17" s="123" t="s">
        <v>556</v>
      </c>
    </row>
    <row r="18" ht="15" customHeight="1">
      <c r="B18" s="124" t="s">
        <v>258</v>
      </c>
      <c r="C18" s="124" t="s">
        <v>551</v>
      </c>
      <c r="D18" s="124">
        <v>4</v>
      </c>
      <c r="E18" s="124">
        <v>3</v>
      </c>
      <c r="F18" s="124">
        <v>2</v>
      </c>
      <c r="G18" s="124" t="s">
        <v>557</v>
      </c>
    </row>
    <row r="19" ht="15" customHeight="1">
      <c r="B19" s="123" t="s">
        <v>558</v>
      </c>
      <c r="C19" s="123" t="s">
        <v>551</v>
      </c>
      <c r="D19" s="123">
        <v>4</v>
      </c>
      <c r="E19" s="123">
        <v>3</v>
      </c>
      <c r="F19" s="123">
        <v>2</v>
      </c>
      <c r="G19" s="123" t="s">
        <v>559</v>
      </c>
    </row>
    <row r="20" ht="15" customHeight="1">
      <c r="B20" s="124" t="s">
        <v>560</v>
      </c>
      <c r="C20" s="124" t="s">
        <v>551</v>
      </c>
      <c r="D20" s="124">
        <v>12</v>
      </c>
      <c r="E20" s="124">
        <v>10</v>
      </c>
      <c r="F20" s="124">
        <v>7</v>
      </c>
      <c r="G20" s="124" t="s">
        <v>561</v>
      </c>
    </row>
    <row r="21" ht="15" customHeight="1">
      <c r="B21" s="123" t="s">
        <v>562</v>
      </c>
      <c r="C21" s="123" t="s">
        <v>551</v>
      </c>
      <c r="D21" s="123">
        <v>20</v>
      </c>
      <c r="E21" s="123">
        <v>16</v>
      </c>
      <c r="F21" s="123">
        <v>12</v>
      </c>
      <c r="G21" s="123" t="s">
        <v>563</v>
      </c>
    </row>
    <row r="22" ht="15" customHeight="1">
      <c r="B22" s="124" t="s">
        <v>564</v>
      </c>
      <c r="C22" s="124" t="s">
        <v>551</v>
      </c>
      <c r="D22" s="124">
        <v>6</v>
      </c>
      <c r="E22" s="124">
        <v>5</v>
      </c>
      <c r="F22" s="124">
        <v>4</v>
      </c>
      <c r="G22" s="124" t="s">
        <v>565</v>
      </c>
    </row>
    <row r="23" ht="15" customHeight="1">
      <c r="B23" s="123" t="s">
        <v>566</v>
      </c>
      <c r="C23" s="123" t="s">
        <v>551</v>
      </c>
      <c r="D23" s="123">
        <v>3</v>
      </c>
      <c r="E23" s="123">
        <v>2.5</v>
      </c>
      <c r="F23" s="123">
        <v>2</v>
      </c>
      <c r="G23" s="123" t="s">
        <v>567</v>
      </c>
    </row>
    <row r="24" ht="15" customHeight="1">
      <c r="B24" s="124" t="s">
        <v>568</v>
      </c>
      <c r="C24" s="124" t="s">
        <v>551</v>
      </c>
      <c r="D24" s="124">
        <v>2</v>
      </c>
      <c r="E24" s="124">
        <v>1.5</v>
      </c>
      <c r="F24" s="124">
        <v>1</v>
      </c>
      <c r="G24" s="124" t="s">
        <v>569</v>
      </c>
    </row>
    <row r="25" ht="15" customHeight="1">
      <c r="B25" s="123" t="s">
        <v>570</v>
      </c>
      <c r="C25" s="123" t="s">
        <v>571</v>
      </c>
      <c r="D25" s="123">
        <v>40</v>
      </c>
      <c r="E25" s="123">
        <v>35</v>
      </c>
      <c r="F25" s="123">
        <v>25</v>
      </c>
      <c r="G25" s="123" t="s">
        <v>525</v>
      </c>
    </row>
    <row r="26" ht="15" customHeight="1">
      <c r="B26" s="124" t="s">
        <v>572</v>
      </c>
      <c r="C26" s="124" t="s">
        <v>538</v>
      </c>
      <c r="D26" s="124">
        <v>15</v>
      </c>
      <c r="E26" s="124">
        <v>12</v>
      </c>
      <c r="F26" s="124">
        <v>8</v>
      </c>
      <c r="G26" s="124" t="s">
        <v>573</v>
      </c>
    </row>
    <row r="27" ht="15" customHeight="1">
      <c r="B27" s="123" t="s">
        <v>574</v>
      </c>
      <c r="C27" s="123" t="s">
        <v>538</v>
      </c>
      <c r="D27" s="123">
        <v>20</v>
      </c>
      <c r="E27" s="123">
        <v>15</v>
      </c>
      <c r="F27" s="123">
        <v>10</v>
      </c>
      <c r="G27" s="123" t="s">
        <v>575</v>
      </c>
    </row>
    <row r="30" ht="16.5" customHeight="1">
      <c r="B30" s="121" t="s">
        <v>576</v>
      </c>
    </row>
    <row r="31" ht="15" customHeight="1">
      <c r="B31" s="122" t="s">
        <v>577</v>
      </c>
      <c r="C31" s="122" t="s">
        <v>578</v>
      </c>
      <c r="D31" s="122" t="s">
        <v>579</v>
      </c>
      <c r="E31" s="122" t="s">
        <v>580</v>
      </c>
      <c r="F31" s="122" t="s">
        <v>581</v>
      </c>
      <c r="G31" s="122" t="s">
        <v>582</v>
      </c>
    </row>
    <row r="32" ht="15" customHeight="1">
      <c r="B32" s="123" t="s">
        <v>583</v>
      </c>
      <c r="C32" s="123">
        <v>1993</v>
      </c>
      <c r="D32" s="123" t="s">
        <v>584</v>
      </c>
      <c r="E32" s="123" t="s">
        <v>585</v>
      </c>
      <c r="F32" s="123" t="s">
        <v>586</v>
      </c>
      <c r="G32" s="123" t="s">
        <v>587</v>
      </c>
    </row>
    <row r="33" ht="15" customHeight="1">
      <c r="B33" s="124" t="s">
        <v>588</v>
      </c>
      <c r="C33" s="124">
        <v>1983</v>
      </c>
      <c r="D33" s="124" t="s">
        <v>589</v>
      </c>
      <c r="E33" s="124" t="s">
        <v>590</v>
      </c>
      <c r="F33" s="124" t="s">
        <v>591</v>
      </c>
      <c r="G33" s="124" t="s">
        <v>587</v>
      </c>
    </row>
    <row r="34" ht="15" customHeight="1">
      <c r="B34" s="123" t="s">
        <v>592</v>
      </c>
      <c r="C34" s="123">
        <v>1994</v>
      </c>
      <c r="D34" s="123" t="s">
        <v>593</v>
      </c>
      <c r="E34" s="123" t="s">
        <v>594</v>
      </c>
      <c r="F34" s="123" t="s">
        <v>595</v>
      </c>
      <c r="G34" s="123" t="s">
        <v>587</v>
      </c>
    </row>
    <row r="35" ht="15" customHeight="1">
      <c r="B35" s="124" t="s">
        <v>596</v>
      </c>
      <c r="C35" s="124">
        <v>2000</v>
      </c>
      <c r="D35" s="124" t="s">
        <v>597</v>
      </c>
      <c r="E35" s="124" t="s">
        <v>598</v>
      </c>
      <c r="F35" s="124" t="s">
        <v>599</v>
      </c>
      <c r="G35" s="124" t="s">
        <v>587</v>
      </c>
    </row>
    <row r="36" ht="15" customHeight="1">
      <c r="B36" s="123" t="s">
        <v>600</v>
      </c>
      <c r="C36" s="123">
        <v>2007</v>
      </c>
      <c r="D36" s="123" t="s">
        <v>601</v>
      </c>
      <c r="E36" s="123" t="s">
        <v>602</v>
      </c>
      <c r="F36" s="123" t="s">
        <v>603</v>
      </c>
      <c r="G36" s="123" t="s">
        <v>587</v>
      </c>
    </row>
    <row r="37" ht="15" customHeight="1">
      <c r="B37" s="124" t="s">
        <v>604</v>
      </c>
      <c r="C37" s="124">
        <v>2000</v>
      </c>
      <c r="D37" s="124" t="s">
        <v>605</v>
      </c>
      <c r="E37" s="124" t="s">
        <v>606</v>
      </c>
      <c r="F37" s="124" t="s">
        <v>607</v>
      </c>
      <c r="G37" s="124" t="s">
        <v>587</v>
      </c>
    </row>
    <row r="38" ht="15" customHeight="1">
      <c r="B38" s="123" t="s">
        <v>608</v>
      </c>
      <c r="C38" s="123">
        <v>2004</v>
      </c>
      <c r="D38" s="123" t="s">
        <v>609</v>
      </c>
      <c r="E38" s="123" t="s">
        <v>610</v>
      </c>
      <c r="F38" s="123" t="s">
        <v>611</v>
      </c>
      <c r="G38" s="123" t="s">
        <v>587</v>
      </c>
    </row>
    <row r="39" ht="15" customHeight="1">
      <c r="B39" s="124" t="s">
        <v>612</v>
      </c>
      <c r="C39" s="124">
        <v>1995</v>
      </c>
      <c r="D39" s="124" t="s">
        <v>613</v>
      </c>
      <c r="E39" s="124" t="s">
        <v>614</v>
      </c>
      <c r="F39" s="124" t="s">
        <v>615</v>
      </c>
      <c r="G39" s="124" t="s">
        <v>587</v>
      </c>
    </row>
    <row r="40" ht="15" customHeight="1">
      <c r="B40" s="123" t="s">
        <v>616</v>
      </c>
      <c r="C40" s="123">
        <v>2006</v>
      </c>
      <c r="D40" s="123" t="s">
        <v>617</v>
      </c>
      <c r="E40" s="123" t="s">
        <v>618</v>
      </c>
      <c r="F40" s="123" t="s">
        <v>619</v>
      </c>
      <c r="G40" s="123" t="s">
        <v>587</v>
      </c>
    </row>
    <row r="41" ht="15" customHeight="1">
      <c r="B41" s="124" t="s">
        <v>620</v>
      </c>
      <c r="C41" s="124">
        <v>1968</v>
      </c>
      <c r="D41" s="124" t="s">
        <v>621</v>
      </c>
      <c r="E41" s="124" t="s">
        <v>622</v>
      </c>
      <c r="F41" s="124" t="s">
        <v>623</v>
      </c>
      <c r="G41" s="124" t="s">
        <v>587</v>
      </c>
    </row>
    <row r="42" ht="15" customHeight="1">
      <c r="B42" s="123" t="s">
        <v>624</v>
      </c>
      <c r="C42" s="123">
        <v>1981</v>
      </c>
      <c r="D42" s="123" t="s">
        <v>625</v>
      </c>
      <c r="E42" s="123" t="s">
        <v>626</v>
      </c>
      <c r="F42" s="123" t="s">
        <v>627</v>
      </c>
      <c r="G42" s="123" t="s">
        <v>587</v>
      </c>
    </row>
    <row r="43" ht="15" customHeight="1">
      <c r="B43" s="124" t="s">
        <v>628</v>
      </c>
      <c r="C43" s="124">
        <v>1984</v>
      </c>
      <c r="D43" s="124" t="s">
        <v>629</v>
      </c>
      <c r="E43" s="124" t="s">
        <v>630</v>
      </c>
      <c r="F43" s="124" t="s">
        <v>631</v>
      </c>
      <c r="G43" s="124" t="s">
        <v>587</v>
      </c>
    </row>
    <row r="44" ht="15" customHeight="1">
      <c r="B44" s="123" t="s">
        <v>632</v>
      </c>
      <c r="C44" s="123">
        <v>1979</v>
      </c>
      <c r="D44" s="123" t="s">
        <v>633</v>
      </c>
      <c r="E44" s="123" t="s">
        <v>634</v>
      </c>
      <c r="F44" s="123" t="s">
        <v>635</v>
      </c>
      <c r="G44" s="123" t="s">
        <v>587</v>
      </c>
    </row>
    <row r="45" ht="15" customHeight="1">
      <c r="B45" s="124" t="s">
        <v>636</v>
      </c>
      <c r="C45" s="124">
        <v>1984</v>
      </c>
      <c r="D45" s="124" t="s">
        <v>637</v>
      </c>
      <c r="E45" s="124" t="s">
        <v>634</v>
      </c>
      <c r="F45" s="124" t="s">
        <v>638</v>
      </c>
      <c r="G45" s="124" t="s">
        <v>587</v>
      </c>
    </row>
    <row r="46" ht="15" customHeight="1">
      <c r="B46" s="123" t="s">
        <v>639</v>
      </c>
      <c r="C46" s="123">
        <v>1971</v>
      </c>
      <c r="D46" s="123" t="s">
        <v>640</v>
      </c>
      <c r="E46" s="123" t="s">
        <v>641</v>
      </c>
      <c r="F46" s="123" t="s">
        <v>642</v>
      </c>
      <c r="G46" s="123" t="s">
        <v>587</v>
      </c>
    </row>
    <row r="47" ht="15" customHeight="1">
      <c r="B47" s="124" t="s">
        <v>643</v>
      </c>
      <c r="C47" s="124">
        <v>1990</v>
      </c>
      <c r="D47" s="124" t="s">
        <v>644</v>
      </c>
      <c r="E47" s="124" t="s">
        <v>645</v>
      </c>
      <c r="F47" s="124" t="s">
        <v>646</v>
      </c>
      <c r="G47" s="124" t="s">
        <v>587</v>
      </c>
    </row>
    <row r="48" ht="15" customHeight="1">
      <c r="B48" s="123" t="s">
        <v>647</v>
      </c>
      <c r="C48" s="123">
        <v>2001</v>
      </c>
      <c r="D48" s="123" t="s">
        <v>648</v>
      </c>
      <c r="E48" s="123" t="s">
        <v>649</v>
      </c>
      <c r="F48" s="123" t="s">
        <v>650</v>
      </c>
      <c r="G48" s="123" t="s">
        <v>587</v>
      </c>
    </row>
    <row r="49" ht="15" customHeight="1">
      <c r="B49" s="124" t="s">
        <v>651</v>
      </c>
      <c r="C49" s="124">
        <v>2016</v>
      </c>
      <c r="D49" s="124" t="s">
        <v>652</v>
      </c>
      <c r="E49" s="124" t="s">
        <v>653</v>
      </c>
      <c r="F49" s="124" t="s">
        <v>654</v>
      </c>
      <c r="G49" s="124" t="s">
        <v>587</v>
      </c>
    </row>
    <row r="50" ht="15" customHeight="1">
      <c r="B50" s="123" t="s">
        <v>655</v>
      </c>
      <c r="C50" s="123">
        <v>1983</v>
      </c>
      <c r="D50" s="123" t="s">
        <v>656</v>
      </c>
      <c r="E50" s="123" t="s">
        <v>657</v>
      </c>
      <c r="F50" s="123" t="s">
        <v>658</v>
      </c>
      <c r="G50" s="123" t="s">
        <v>587</v>
      </c>
    </row>
    <row r="51" ht="15" customHeight="1">
      <c r="B51" s="124" t="s">
        <v>659</v>
      </c>
      <c r="C51" s="124">
        <v>1988</v>
      </c>
      <c r="D51" s="124" t="s">
        <v>660</v>
      </c>
      <c r="E51" s="124" t="s">
        <v>661</v>
      </c>
      <c r="F51" s="124" t="s">
        <v>662</v>
      </c>
      <c r="G51" s="124" t="s">
        <v>587</v>
      </c>
    </row>
    <row r="54" ht="16.5" customHeight="1">
      <c r="B54" s="121" t="s">
        <v>663</v>
      </c>
    </row>
    <row r="55" ht="15" customHeight="1">
      <c r="B55" s="122" t="s">
        <v>664</v>
      </c>
      <c r="C55" s="122" t="s">
        <v>665</v>
      </c>
      <c r="D55" s="122" t="s">
        <v>666</v>
      </c>
      <c r="E55" s="122" t="s">
        <v>667</v>
      </c>
      <c r="F55" s="122" t="s">
        <v>668</v>
      </c>
      <c r="G55" s="122" t="s">
        <v>669</v>
      </c>
    </row>
    <row r="56" ht="15" customHeight="1">
      <c r="B56" s="123" t="s">
        <v>670</v>
      </c>
      <c r="C56" s="123" t="s">
        <v>671</v>
      </c>
      <c r="D56" s="123">
        <v>25.4</v>
      </c>
      <c r="E56" s="123" t="s">
        <v>672</v>
      </c>
      <c r="F56" s="123" t="s">
        <v>673</v>
      </c>
      <c r="G56" s="123" t="e">
        <f>inch*25.4</f>
        <v>#NAME?</v>
      </c>
    </row>
    <row r="57" ht="15" customHeight="1">
      <c r="B57" s="124" t="s">
        <v>674</v>
      </c>
      <c r="C57" s="124" t="s">
        <v>675</v>
      </c>
      <c r="D57" s="124">
        <v>0.3048</v>
      </c>
      <c r="E57" s="124" t="s">
        <v>676</v>
      </c>
      <c r="F57" s="124" t="s">
        <v>677</v>
      </c>
      <c r="G57" s="124" t="e">
        <f>ft*0.3048</f>
        <v>#NAME?</v>
      </c>
    </row>
    <row r="58" ht="15" customHeight="1">
      <c r="B58" s="123" t="s">
        <v>678</v>
      </c>
      <c r="C58" s="123" t="s">
        <v>679</v>
      </c>
      <c r="D58" s="123">
        <v>3.785</v>
      </c>
      <c r="E58" s="123" t="s">
        <v>680</v>
      </c>
      <c r="F58" s="123" t="s">
        <v>681</v>
      </c>
      <c r="G58" s="123" t="e">
        <f>gal*3.785</f>
        <v>#NAME?</v>
      </c>
    </row>
    <row r="59" ht="15" customHeight="1">
      <c r="B59" s="124" t="s">
        <v>682</v>
      </c>
      <c r="C59" s="124" t="s">
        <v>679</v>
      </c>
      <c r="D59" s="124">
        <v>4.546</v>
      </c>
      <c r="E59" s="124" t="s">
        <v>683</v>
      </c>
      <c r="F59" s="124" t="s">
        <v>684</v>
      </c>
      <c r="G59" s="124" t="e">
        <f>gal*4.546</f>
        <v>#NAME?</v>
      </c>
    </row>
    <row r="60" ht="15" customHeight="1">
      <c r="B60" s="123" t="s">
        <v>685</v>
      </c>
      <c r="C60" s="123" t="s">
        <v>686</v>
      </c>
      <c r="D60" s="123">
        <v>0.0689</v>
      </c>
      <c r="E60" s="123" t="s">
        <v>687</v>
      </c>
      <c r="F60" s="123" t="s">
        <v>688</v>
      </c>
      <c r="G60" s="123" t="e">
        <f>psi*0.0689</f>
        <v>#NAME?</v>
      </c>
    </row>
    <row r="61" ht="15" customHeight="1">
      <c r="B61" s="124" t="s">
        <v>685</v>
      </c>
      <c r="C61" s="124" t="s">
        <v>689</v>
      </c>
      <c r="D61" s="124">
        <v>0.0703</v>
      </c>
      <c r="E61" s="124" t="s">
        <v>690</v>
      </c>
      <c r="F61" s="124" t="s">
        <v>688</v>
      </c>
      <c r="G61" s="124" t="e">
        <f>psi*0.0703</f>
        <v>#NAME?</v>
      </c>
    </row>
    <row r="62" ht="15" customHeight="1">
      <c r="B62" s="123" t="s">
        <v>691</v>
      </c>
      <c r="C62" s="123" t="s">
        <v>692</v>
      </c>
      <c r="D62" s="123">
        <v>1.699</v>
      </c>
      <c r="E62" s="123" t="s">
        <v>693</v>
      </c>
      <c r="F62" s="123" t="s">
        <v>694</v>
      </c>
      <c r="G62" s="123" t="e">
        <f>cfm*1.699</f>
        <v>#NAME?</v>
      </c>
    </row>
    <row r="63" ht="15" customHeight="1">
      <c r="B63" s="124" t="s">
        <v>695</v>
      </c>
      <c r="C63" s="124" t="s">
        <v>696</v>
      </c>
      <c r="D63" s="124">
        <v>3.785</v>
      </c>
      <c r="E63" s="124" t="s">
        <v>697</v>
      </c>
      <c r="F63" s="124" t="s">
        <v>698</v>
      </c>
      <c r="G63" s="124" t="e">
        <f>gpm*3.785</f>
        <v>#NAME?</v>
      </c>
    </row>
    <row r="64" ht="15" customHeight="1">
      <c r="B64" s="123" t="s">
        <v>699</v>
      </c>
      <c r="C64" s="123" t="s">
        <v>700</v>
      </c>
      <c r="D64" s="123" t="s">
        <v>701</v>
      </c>
      <c r="E64" s="123" t="s">
        <v>702</v>
      </c>
      <c r="F64" s="123" t="s">
        <v>703</v>
      </c>
      <c r="G64" s="123" t="e">
        <f>(F-32)*5/9</f>
        <v>#NAME?</v>
      </c>
    </row>
    <row r="65" ht="15" customHeight="1">
      <c r="B65" s="124" t="s">
        <v>704</v>
      </c>
      <c r="C65" s="124" t="s">
        <v>705</v>
      </c>
      <c r="D65" s="124">
        <v>0.0929</v>
      </c>
      <c r="E65" s="124" t="s">
        <v>706</v>
      </c>
      <c r="F65" s="124" t="s">
        <v>707</v>
      </c>
      <c r="G65" s="124" t="e">
        <f>sqft*0.0929</f>
        <v>#NAME?</v>
      </c>
    </row>
    <row r="66" ht="15" customHeight="1">
      <c r="B66" s="123" t="s">
        <v>708</v>
      </c>
      <c r="C66" s="123" t="s">
        <v>679</v>
      </c>
      <c r="D66" s="123">
        <v>28.317</v>
      </c>
      <c r="E66" s="123" t="s">
        <v>709</v>
      </c>
      <c r="F66" s="123" t="s">
        <v>681</v>
      </c>
      <c r="G66" s="123" t="e">
        <f>cuft*28.317</f>
        <v>#NAME?</v>
      </c>
    </row>
    <row r="67" ht="15" customHeight="1">
      <c r="B67" s="124" t="s">
        <v>671</v>
      </c>
      <c r="C67" s="124" t="s">
        <v>670</v>
      </c>
      <c r="D67" s="124">
        <v>0.0394</v>
      </c>
      <c r="E67" s="124" t="s">
        <v>710</v>
      </c>
      <c r="F67" s="124" t="s">
        <v>711</v>
      </c>
      <c r="G67" s="124" t="e">
        <f>mm*0.0394</f>
        <v>#NAME?</v>
      </c>
    </row>
    <row r="70" ht="16.5" customHeight="1">
      <c r="B70" s="121" t="s">
        <v>712</v>
      </c>
    </row>
    <row r="71" ht="15" customHeight="1">
      <c r="B71" s="122" t="s">
        <v>713</v>
      </c>
      <c r="C71" s="122" t="s">
        <v>714</v>
      </c>
      <c r="D71" s="122" t="s">
        <v>715</v>
      </c>
      <c r="E71" s="122" t="s">
        <v>716</v>
      </c>
      <c r="F71" s="122" t="s">
        <v>717</v>
      </c>
      <c r="G71" s="122" t="s">
        <v>580</v>
      </c>
    </row>
    <row r="72" ht="15" customHeight="1">
      <c r="B72" s="123" t="s">
        <v>718</v>
      </c>
      <c r="C72" s="123">
        <v>21.3</v>
      </c>
      <c r="D72" s="123">
        <v>15.8</v>
      </c>
      <c r="E72" s="123">
        <v>2.75</v>
      </c>
      <c r="F72" s="123" t="s">
        <v>719</v>
      </c>
      <c r="G72" s="123" t="s">
        <v>720</v>
      </c>
    </row>
    <row r="73" ht="15" customHeight="1">
      <c r="B73" s="124" t="s">
        <v>721</v>
      </c>
      <c r="C73" s="124">
        <v>26.7</v>
      </c>
      <c r="D73" s="124">
        <v>20.9</v>
      </c>
      <c r="E73" s="124">
        <v>2.9</v>
      </c>
      <c r="F73" s="124" t="s">
        <v>719</v>
      </c>
      <c r="G73" s="124" t="s">
        <v>722</v>
      </c>
    </row>
    <row r="74" ht="15" customHeight="1">
      <c r="B74" s="123" t="s">
        <v>723</v>
      </c>
      <c r="C74" s="123">
        <v>33.4</v>
      </c>
      <c r="D74" s="123">
        <v>26.6</v>
      </c>
      <c r="E74" s="123">
        <v>3.4</v>
      </c>
      <c r="F74" s="123" t="s">
        <v>719</v>
      </c>
      <c r="G74" s="123" t="s">
        <v>724</v>
      </c>
    </row>
    <row r="75" ht="15" customHeight="1">
      <c r="B75" s="124" t="s">
        <v>725</v>
      </c>
      <c r="C75" s="124">
        <v>42.2</v>
      </c>
      <c r="D75" s="124">
        <v>35.1</v>
      </c>
      <c r="E75" s="124">
        <v>3.55</v>
      </c>
      <c r="F75" s="124" t="s">
        <v>726</v>
      </c>
      <c r="G75" s="124" t="s">
        <v>727</v>
      </c>
    </row>
    <row r="76" ht="15" customHeight="1">
      <c r="B76" s="123" t="s">
        <v>728</v>
      </c>
      <c r="C76" s="123">
        <v>48.3</v>
      </c>
      <c r="D76" s="123">
        <v>40.9</v>
      </c>
      <c r="E76" s="123">
        <v>3.7</v>
      </c>
      <c r="F76" s="123" t="s">
        <v>726</v>
      </c>
      <c r="G76" s="123" t="s">
        <v>657</v>
      </c>
    </row>
    <row r="77" ht="15" customHeight="1">
      <c r="B77" s="124" t="s">
        <v>729</v>
      </c>
      <c r="C77" s="124">
        <v>60.3</v>
      </c>
      <c r="D77" s="124">
        <v>52.5</v>
      </c>
      <c r="E77" s="124">
        <v>3.9</v>
      </c>
      <c r="F77" s="124" t="s">
        <v>730</v>
      </c>
      <c r="G77" s="124" t="s">
        <v>657</v>
      </c>
    </row>
    <row r="78" ht="15" customHeight="1">
      <c r="B78" s="123" t="s">
        <v>731</v>
      </c>
      <c r="C78" s="123">
        <v>88.9</v>
      </c>
      <c r="D78" s="123">
        <v>77.9</v>
      </c>
      <c r="E78" s="123">
        <v>5.5</v>
      </c>
      <c r="F78" s="123" t="s">
        <v>732</v>
      </c>
      <c r="G78" s="123" t="s">
        <v>733</v>
      </c>
    </row>
    <row r="79" ht="15" customHeight="1">
      <c r="B79" s="124" t="s">
        <v>734</v>
      </c>
      <c r="C79" s="124">
        <v>110</v>
      </c>
      <c r="D79" s="124">
        <v>103.2</v>
      </c>
      <c r="E79" s="124">
        <v>3.4</v>
      </c>
      <c r="F79" s="124" t="s">
        <v>732</v>
      </c>
      <c r="G79" s="124" t="s">
        <v>735</v>
      </c>
    </row>
    <row r="80" ht="15" customHeight="1">
      <c r="B80" s="123" t="s">
        <v>736</v>
      </c>
      <c r="C80" s="123">
        <v>160</v>
      </c>
      <c r="D80" s="123">
        <v>150.6</v>
      </c>
      <c r="E80" s="123">
        <v>4.7</v>
      </c>
      <c r="F80" s="123" t="s">
        <v>732</v>
      </c>
      <c r="G80" s="123" t="s">
        <v>737</v>
      </c>
    </row>
    <row r="81" ht="15" customHeight="1">
      <c r="B81" s="124" t="s">
        <v>738</v>
      </c>
      <c r="C81" s="124">
        <v>200</v>
      </c>
      <c r="D81" s="124">
        <v>188</v>
      </c>
      <c r="E81" s="124">
        <v>6</v>
      </c>
      <c r="F81" s="124" t="s">
        <v>739</v>
      </c>
      <c r="G81" s="124" t="s">
        <v>740</v>
      </c>
    </row>
    <row r="84" ht="16.5" customHeight="1">
      <c r="B84" s="121" t="s">
        <v>741</v>
      </c>
    </row>
    <row r="85" ht="15" customHeight="1">
      <c r="B85" s="122" t="s">
        <v>742</v>
      </c>
      <c r="C85" s="122" t="s">
        <v>743</v>
      </c>
      <c r="D85" s="122" t="s">
        <v>744</v>
      </c>
      <c r="E85" s="122" t="s">
        <v>745</v>
      </c>
      <c r="F85" s="122" t="s">
        <v>746</v>
      </c>
      <c r="G85" s="122" t="s">
        <v>747</v>
      </c>
    </row>
    <row r="86" ht="15" customHeight="1">
      <c r="B86" s="123" t="s">
        <v>748</v>
      </c>
      <c r="C86" s="123">
        <v>3</v>
      </c>
      <c r="D86" s="123" t="s">
        <v>749</v>
      </c>
      <c r="E86" s="123">
        <v>3</v>
      </c>
      <c r="F86" s="123">
        <v>100</v>
      </c>
      <c r="G86" s="123" t="s">
        <v>750</v>
      </c>
    </row>
    <row r="87" ht="15" customHeight="1">
      <c r="B87" s="124" t="s">
        <v>751</v>
      </c>
      <c r="C87" s="124">
        <v>6</v>
      </c>
      <c r="D87" s="124" t="s">
        <v>749</v>
      </c>
      <c r="E87" s="124">
        <v>6</v>
      </c>
      <c r="F87" s="124">
        <v>100</v>
      </c>
      <c r="G87" s="124" t="s">
        <v>752</v>
      </c>
    </row>
    <row r="88" ht="15" customHeight="1">
      <c r="B88" s="123" t="s">
        <v>753</v>
      </c>
      <c r="C88" s="123">
        <v>2</v>
      </c>
      <c r="D88" s="123" t="s">
        <v>749</v>
      </c>
      <c r="E88" s="123">
        <v>2</v>
      </c>
      <c r="F88" s="123">
        <v>50</v>
      </c>
      <c r="G88" s="123" t="s">
        <v>754</v>
      </c>
    </row>
    <row r="89" ht="15" customHeight="1">
      <c r="B89" s="124" t="s">
        <v>755</v>
      </c>
      <c r="C89" s="124">
        <v>1</v>
      </c>
      <c r="D89" s="124">
        <v>1</v>
      </c>
      <c r="E89" s="124">
        <v>2</v>
      </c>
      <c r="F89" s="124">
        <v>32</v>
      </c>
      <c r="G89" s="124" t="s">
        <v>756</v>
      </c>
    </row>
    <row r="90" ht="15" customHeight="1">
      <c r="B90" s="123" t="s">
        <v>757</v>
      </c>
      <c r="C90" s="123">
        <v>2</v>
      </c>
      <c r="D90" s="123">
        <v>2</v>
      </c>
      <c r="E90" s="123">
        <v>4</v>
      </c>
      <c r="F90" s="123">
        <v>40</v>
      </c>
      <c r="G90" s="123" t="s">
        <v>758</v>
      </c>
    </row>
    <row r="91" ht="15" customHeight="1">
      <c r="B91" s="124" t="s">
        <v>759</v>
      </c>
      <c r="C91" s="124">
        <v>2</v>
      </c>
      <c r="D91" s="124">
        <v>2</v>
      </c>
      <c r="E91" s="124">
        <v>4</v>
      </c>
      <c r="F91" s="124">
        <v>40</v>
      </c>
      <c r="G91" s="124" t="s">
        <v>758</v>
      </c>
    </row>
    <row r="92" ht="15" customHeight="1">
      <c r="B92" s="123" t="s">
        <v>760</v>
      </c>
      <c r="C92" s="123">
        <v>3</v>
      </c>
      <c r="D92" s="123">
        <v>3</v>
      </c>
      <c r="E92" s="123">
        <v>6</v>
      </c>
      <c r="F92" s="123">
        <v>50</v>
      </c>
      <c r="G92" s="123" t="s">
        <v>761</v>
      </c>
    </row>
    <row r="93" ht="15" customHeight="1">
      <c r="B93" s="124" t="s">
        <v>762</v>
      </c>
      <c r="C93" s="124">
        <v>2</v>
      </c>
      <c r="D93" s="124">
        <v>2</v>
      </c>
      <c r="E93" s="124">
        <v>4</v>
      </c>
      <c r="F93" s="124">
        <v>50</v>
      </c>
      <c r="G93" s="124" t="s">
        <v>761</v>
      </c>
    </row>
    <row r="94" ht="15" customHeight="1">
      <c r="B94" s="123" t="s">
        <v>763</v>
      </c>
      <c r="C94" s="123">
        <v>3</v>
      </c>
      <c r="D94" s="123">
        <v>3</v>
      </c>
      <c r="E94" s="123">
        <v>6</v>
      </c>
      <c r="F94" s="123">
        <v>40</v>
      </c>
      <c r="G94" s="123" t="s">
        <v>764</v>
      </c>
    </row>
    <row r="95" ht="15" customHeight="1">
      <c r="B95" s="124" t="s">
        <v>765</v>
      </c>
      <c r="C95" s="124">
        <v>2</v>
      </c>
      <c r="D95" s="124">
        <v>2</v>
      </c>
      <c r="E95" s="124">
        <v>4</v>
      </c>
      <c r="F95" s="124">
        <v>50</v>
      </c>
      <c r="G95" s="124" t="s">
        <v>766</v>
      </c>
    </row>
  </sheetData>
  <mergeCells>
    <mergeCell ref="B2:G2"/>
    <mergeCell ref="B3:G3"/>
    <mergeCell ref="B5:G5"/>
    <mergeCell ref="B30:G30"/>
    <mergeCell ref="B54:G54"/>
    <mergeCell ref="B70:G70"/>
    <mergeCell ref="B84:G84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2026-04-07T16:41:41Z</dcterms:created>
</cp:coreProperties>
</file>